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\Desktop\FORMATOS MIR 2025\4T 2025\"/>
    </mc:Choice>
  </mc:AlternateContent>
  <xr:revisionPtr revIDLastSave="0" documentId="13_ncr:1_{305CC081-803B-4B5C-BDB0-DD54CB5AA6AA}" xr6:coauthVersionLast="47" xr6:coauthVersionMax="47" xr10:uidLastSave="{00000000-0000-0000-0000-000000000000}"/>
  <bookViews>
    <workbookView xWindow="-108" yWindow="-108" windowWidth="23256" windowHeight="12456" firstSheet="6" activeTab="7" xr2:uid="{00000000-000D-0000-FFFF-FFFF00000000}"/>
  </bookViews>
  <sheets>
    <sheet name="FID ASCENDENTE 2025 BACHEO (2)" sheetId="63" r:id="rId1"/>
    <sheet name="FID ASCENDENTE 2025 AGUA" sheetId="62" r:id="rId2"/>
    <sheet name="FID ASCENDENTE 2025 SOLICITUDES" sheetId="64" r:id="rId3"/>
    <sheet name="FID ASCENDENTE 2025 OBRAS" sheetId="65" r:id="rId4"/>
    <sheet name="FID ASCENDENTE 2025 MTO VEHICUL" sheetId="66" r:id="rId5"/>
    <sheet name="FID ASCENDENTE 2025 MAQUINARIA" sheetId="67" r:id="rId6"/>
    <sheet name="FID ASCENDENTE 2025 MTTO EQ MEN" sheetId="68" r:id="rId7"/>
    <sheet name="FID ASCENDENTE 2025 MTTO OFI " sheetId="57" r:id="rId8"/>
    <sheet name="FID DESCENDENTE 2025" sheetId="55" r:id="rId9"/>
    <sheet name="FID ASCENDENTE 2026" sheetId="58" r:id="rId10"/>
    <sheet name="FID DESCENDENTE 2026" sheetId="59" r:id="rId11"/>
    <sheet name="FID ASCENDENTE 2027" sheetId="60" r:id="rId12"/>
    <sheet name="FID DESCENDENTE 2027" sheetId="61" r:id="rId13"/>
    <sheet name="INSTRUCTIVO" sheetId="56" r:id="rId14"/>
  </sheets>
  <definedNames>
    <definedName name="_xlnm.Print_Area" localSheetId="1">'FID ASCENDENTE 2025 AGUA'!$B$2:$H$53</definedName>
    <definedName name="_xlnm.Print_Area" localSheetId="0">'FID ASCENDENTE 2025 BACHEO (2)'!$B$2:$H$53</definedName>
    <definedName name="_xlnm.Print_Area" localSheetId="5">'FID ASCENDENTE 2025 MAQUINARIA'!$B$2:$H$53</definedName>
    <definedName name="_xlnm.Print_Area" localSheetId="4">'FID ASCENDENTE 2025 MTO VEHICUL'!$B$2:$H$53</definedName>
    <definedName name="_xlnm.Print_Area" localSheetId="6">'FID ASCENDENTE 2025 MTTO EQ MEN'!$B$2:$H$53</definedName>
    <definedName name="_xlnm.Print_Area" localSheetId="7">'FID ASCENDENTE 2025 MTTO OFI '!$B$2:$H$53</definedName>
    <definedName name="_xlnm.Print_Area" localSheetId="3">'FID ASCENDENTE 2025 OBRAS'!$B$2:$H$53</definedName>
    <definedName name="_xlnm.Print_Area" localSheetId="2">'FID ASCENDENTE 2025 SOLICITUDES'!$B$2:$H$53</definedName>
    <definedName name="_xlnm.Print_Area" localSheetId="9">'FID ASCENDENTE 2026'!$B$2:$H$53</definedName>
    <definedName name="_xlnm.Print_Area" localSheetId="11">'FID ASCENDENTE 2027'!$B$2:$H$53</definedName>
    <definedName name="_xlnm.Print_Area" localSheetId="8">'FID DESCENDENTE 2025'!$B$2:$H$53</definedName>
    <definedName name="_xlnm.Print_Area" localSheetId="10">'FID DESCENDENTE 2026'!$B$2:$H$53</definedName>
    <definedName name="_xlnm.Print_Area" localSheetId="12">'FID DESCENDENTE 2027'!$B$2:$H$53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68" l="1"/>
  <c r="I27" i="67"/>
  <c r="I27" i="66"/>
  <c r="I27" i="65"/>
  <c r="I27" i="64"/>
  <c r="I27" i="63"/>
  <c r="I27" i="62"/>
  <c r="I27" i="60"/>
  <c r="I27" i="58"/>
  <c r="I27" i="57"/>
</calcChain>
</file>

<file path=xl/sharedStrings.xml><?xml version="1.0" encoding="utf-8"?>
<sst xmlns="http://schemas.openxmlformats.org/spreadsheetml/2006/main" count="1402" uniqueCount="222">
  <si>
    <t>Ficha de Indicador de Desempeño. FID 2025</t>
  </si>
  <si>
    <t>CLAVE Y NOMBRE DEL INDICADOR</t>
  </si>
  <si>
    <r>
      <t xml:space="preserve">I_MED_AM_DES_SOS: </t>
    </r>
    <r>
      <rPr>
        <sz val="9"/>
        <color theme="1"/>
        <rFont val="Calibri"/>
        <family val="2"/>
        <scheme val="minor"/>
      </rPr>
      <t>Índice de Medio Ambiente y Desarrollo Sostenible.</t>
    </r>
  </si>
  <si>
    <t>NOMBRE DEL PROGRAMA PRESUPUESTARIO ANUAL (PPA)</t>
  </si>
  <si>
    <t>UNIDAD RESPONSABLE</t>
  </si>
  <si>
    <t>NIVEL DE LA MIR QUE ATIENDE EL INDICADOR</t>
  </si>
  <si>
    <t>XXXXXX</t>
  </si>
  <si>
    <t>FIN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</si>
  <si>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</si>
  <si>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</si>
  <si>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</si>
  <si>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</si>
  <si>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</si>
  <si>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</si>
  <si>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</si>
  <si>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   )</t>
  </si>
  <si>
    <t>(    )</t>
  </si>
  <si>
    <t>(      )</t>
  </si>
  <si>
    <t>(     )</t>
  </si>
  <si>
    <t>(  )</t>
  </si>
  <si>
    <t>(         )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</si>
  <si>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</si>
  <si>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</si>
  <si>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</si>
  <si>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</si>
  <si>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</si>
  <si>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</si>
  <si>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</si>
  <si>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</si>
  <si>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</si>
  <si>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 )</t>
  </si>
  <si>
    <t xml:space="preserve"> (   )</t>
  </si>
  <si>
    <t>Seleccionar el compartamiento del Indicador hacia la meta
(ascendente o descendente)</t>
  </si>
  <si>
    <t>Tipo de valor de la meta.</t>
  </si>
  <si>
    <t>Ascendente</t>
  </si>
  <si>
    <t>Absoluta</t>
  </si>
  <si>
    <t>Relativa</t>
  </si>
  <si>
    <t>(     SÍ     )</t>
  </si>
  <si>
    <t>(    SÍ     )</t>
  </si>
  <si>
    <t>Definición del indicador.</t>
  </si>
  <si>
    <t>El Índice de Medio Ambiente y Desarrollo Sostenible mide el progreso en: Preservación Ambiental, Gestión de Residuos y la Dimensión Económica del Desarrollo.</t>
  </si>
  <si>
    <t>Ecuación del Método de cálculo del indicador.</t>
  </si>
  <si>
    <t xml:space="preserve">"METODO DE CÁLCULO
</t>
  </si>
  <si>
    <t>Unidad de medida del Indicador</t>
  </si>
  <si>
    <t>Frecuencia de medición del Indicador</t>
  </si>
  <si>
    <t>Porcentaje</t>
  </si>
  <si>
    <t>Anual</t>
  </si>
  <si>
    <t>Línea base</t>
  </si>
  <si>
    <t>Meta</t>
  </si>
  <si>
    <t>Valor Absoluto</t>
  </si>
  <si>
    <t>Año</t>
  </si>
  <si>
    <t>Valor Relativo</t>
  </si>
  <si>
    <t>ND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</si>
  <si>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</si>
  <si>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</si>
  <si>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</si>
  <si>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</si>
  <si>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</si>
  <si>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</si>
  <si>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</si>
  <si>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</si>
  <si>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 xml:space="preserve">Nombre del Documento: 
Nombre de quien genera la información:
Periodicidad con que se genera la información: 
Liga de la página donde se localiza la información o ubicación: 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</si>
  <si>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</si>
  <si>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</si>
  <si>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</si>
  <si>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</si>
  <si>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</si>
  <si>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</si>
  <si>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</si>
  <si>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NO DISPONIBLE</t>
  </si>
  <si>
    <t>Características de las Variables del indicador</t>
  </si>
  <si>
    <t>Siglas del numerador</t>
  </si>
  <si>
    <t>Descripción de las siglas del numerador</t>
  </si>
  <si>
    <t>I_MED_AM_DES_SOS</t>
  </si>
  <si>
    <t xml:space="preserve"> Índice de Medio Ambiente y Desarrollo Sostenible.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</si>
  <si>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</si>
  <si>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</si>
  <si>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</si>
  <si>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</si>
  <si>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</si>
  <si>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</si>
  <si>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</si>
  <si>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Dr. Enrique Eduardo Encalada Sánchez</t>
  </si>
  <si>
    <t>Unidad administrativa del responsable</t>
  </si>
  <si>
    <t>Puesto del responsable</t>
  </si>
  <si>
    <t>Dirección de Planeación</t>
  </si>
  <si>
    <t>Director</t>
  </si>
  <si>
    <t>Correo electrónico del responsable</t>
  </si>
  <si>
    <t>Teléfono del responsable</t>
  </si>
  <si>
    <t>enried@hotmail.com</t>
  </si>
  <si>
    <t xml:space="preserve">Firma del Responsable </t>
  </si>
  <si>
    <t>(           )</t>
  </si>
  <si>
    <t>(          )</t>
  </si>
  <si>
    <t>(        )</t>
  </si>
  <si>
    <r>
      <rPr>
        <sz val="9"/>
        <color theme="1"/>
        <rFont val="Calibri"/>
        <family val="2"/>
        <scheme val="minor"/>
      </rPr>
      <t>Seleccionar una de las</t>
    </r>
    <r>
      <rPr>
        <b/>
        <sz val="9"/>
        <color theme="1"/>
        <rFont val="Calibri"/>
        <family val="2"/>
        <scheme val="minor"/>
      </rPr>
      <t xml:space="preserve"> 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</si>
  <si>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 xml:space="preserve">Seleccionar el </t>
    </r>
    <r>
      <rPr>
        <b/>
        <sz val="9"/>
        <color theme="1"/>
        <rFont val="Calibri"/>
        <family val="2"/>
        <scheme val="minor"/>
      </rPr>
      <t>Tipo de indicador.</t>
    </r>
  </si>
  <si>
    <t xml:space="preserve"> (       )</t>
  </si>
  <si>
    <t>Descendente</t>
  </si>
  <si>
    <t>descendente ( estos parametros podrán variar de acuerdo al indicador)</t>
  </si>
  <si>
    <t>Ficha de Indicador de Desempeño. FID 2026</t>
  </si>
  <si>
    <t>Ficha de Indicador de Desempeño. FID 2027</t>
  </si>
  <si>
    <t>CONCEPTO</t>
  </si>
  <si>
    <t>FORMATO</t>
  </si>
  <si>
    <t>COLUMNA</t>
  </si>
  <si>
    <t>MIR</t>
  </si>
  <si>
    <t>En la columna b se encuentran los niveles de la mir (fin, proposito, componente y actividad)</t>
  </si>
  <si>
    <r>
      <t xml:space="preserve">En la columna 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se encuentran las deficiones de los indicadores</t>
    </r>
  </si>
  <si>
    <r>
      <t>En la columna</t>
    </r>
    <r>
      <rPr>
        <b/>
        <sz val="11"/>
        <color theme="1"/>
        <rFont val="Calibri"/>
        <family val="2"/>
        <scheme val="minor"/>
      </rPr>
      <t xml:space="preserve"> H </t>
    </r>
    <r>
      <rPr>
        <sz val="11"/>
        <color theme="1"/>
        <rFont val="Calibri"/>
        <family val="2"/>
        <scheme val="minor"/>
      </rPr>
      <t>se encuentran los metodos de calculo de los indicadores. Copia y pegar el que corresponda al nivel</t>
    </r>
  </si>
  <si>
    <t>mir</t>
  </si>
  <si>
    <r>
      <t xml:space="preserve">va la palabra </t>
    </r>
    <r>
      <rPr>
        <b/>
        <sz val="11"/>
        <color theme="1"/>
        <rFont val="Calibri"/>
        <family val="2"/>
        <scheme val="minor"/>
      </rPr>
      <t>porcentaje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</si>
  <si>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 xml:space="preserve">I </t>
    </r>
    <r>
      <rPr>
        <sz val="11"/>
        <color theme="1"/>
        <rFont val="Calibri"/>
        <family val="2"/>
        <scheme val="minor"/>
      </rPr>
      <t>se encuentra la frecuencia de medición de los indicadores puede ser trimestral o semestral según el indicador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</si>
  <si>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se encuentran los valores de los años 2022, 2023 y 2024, para esta ficha se pondra el valor del año 2022</t>
    </r>
  </si>
  <si>
    <t>año</t>
  </si>
  <si>
    <t>se pondra el año 2022</t>
  </si>
  <si>
    <r>
      <t xml:space="preserve">En la columna </t>
    </r>
    <r>
      <rPr>
        <b/>
        <sz val="11"/>
        <color theme="1"/>
        <rFont val="Calibri"/>
        <family val="2"/>
        <scheme val="minor"/>
      </rPr>
      <t>K</t>
    </r>
    <r>
      <rPr>
        <sz val="11"/>
        <color theme="1"/>
        <rFont val="Calibri"/>
        <family val="2"/>
        <scheme val="minor"/>
      </rPr>
      <t xml:space="preserve"> se encuentra el valor absoluto de la meta al año 2025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</si>
  <si>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 xml:space="preserve">K </t>
    </r>
    <r>
      <rPr>
        <sz val="11"/>
        <color theme="1"/>
        <rFont val="Calibri"/>
        <family val="2"/>
        <scheme val="minor"/>
      </rPr>
      <t>se encuentra el valor relativo de la meta al año 2025, este valor estara en porcentaje</t>
    </r>
  </si>
  <si>
    <t>Para esta ficha se pondra el año 2025</t>
  </si>
  <si>
    <r>
      <t xml:space="preserve">En la columna </t>
    </r>
    <r>
      <rPr>
        <b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se ecuentra el dato de esta fila</t>
    </r>
  </si>
  <si>
    <r>
      <t xml:space="preserve">En la columna </t>
    </r>
    <r>
      <rPr>
        <b/>
        <sz val="11"/>
        <color theme="1"/>
        <rFont val="Calibri"/>
        <family val="2"/>
        <scheme val="minor"/>
      </rPr>
      <t>H</t>
    </r>
  </si>
  <si>
    <r>
      <rPr>
        <sz val="9"/>
        <color theme="1"/>
        <rFont val="Calibri"/>
        <family val="2"/>
        <scheme val="minor"/>
      </rPr>
      <t>PAMID</t>
    </r>
    <r>
      <rPr>
        <b/>
        <sz val="9"/>
        <color theme="1"/>
        <rFont val="Calibri"/>
        <family val="2"/>
        <scheme val="minor"/>
      </rPr>
      <t>: Porcentaje de actividades de Mantenimiento de las Instalaciones  Deterioradas</t>
    </r>
  </si>
  <si>
    <t>E-PPA 2.2 PROGRAMA DE INFRAESTRUCTURA BÁSICA URBANA, MEJORAMIENTO DE IMAGEN, SERVICIOS PÚBLICOS Y OBRAS PÚBLICAS DIGNAS, SUSTENTABLES E INCLUSIVAS.</t>
  </si>
  <si>
    <t>Secretaria Municipal de Obras Publicas y Servicios/Direccion de Bacheo y Pipas</t>
  </si>
  <si>
    <t>(   X    )</t>
  </si>
  <si>
    <t>(  X  )</t>
  </si>
  <si>
    <t>(    X  )</t>
  </si>
  <si>
    <t>(  X   )</t>
  </si>
  <si>
    <t>( X )</t>
  </si>
  <si>
    <t xml:space="preserve"> (  X  )</t>
  </si>
  <si>
    <t xml:space="preserve"> (  X )</t>
  </si>
  <si>
    <t>(   SI     )</t>
  </si>
  <si>
    <t>(    SI     )</t>
  </si>
  <si>
    <t>Este indicador nos permite identificar los daños y desperfectos que se presentan en la infraestructura  de las instalaciones mediante el dictamen de levantamiento de técnico del material que se requiere para el mantenimiento.</t>
  </si>
  <si>
    <t>Trimestral</t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</si>
  <si>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Reporte de mantenimiento            
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 xml:space="preserve">Dirección de Bacheo y Pipas
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Trimestral.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</si>
  <si>
    <t>TAMA</t>
  </si>
  <si>
    <t xml:space="preserve">Reporte de mantenimiento            
</t>
  </si>
  <si>
    <t>TMAP</t>
  </si>
  <si>
    <t xml:space="preserve">LIC. RICARDO ISRAEL HERNANDEZ MONTIEL </t>
  </si>
  <si>
    <t xml:space="preserve"> Total de actividades de mantenimiento de áreas</t>
  </si>
  <si>
    <t>Total de mantenimiento de áreas programadas</t>
  </si>
  <si>
    <t>DIRECCION DE BACHEO Y PIPAS</t>
  </si>
  <si>
    <t>Componente</t>
  </si>
  <si>
    <t>Estos indicadores permiten conocer la cobertura en bacheo de las vialidades en el municipio.</t>
  </si>
  <si>
    <t>PM2VB=(M2VB/M2VPB)*100</t>
  </si>
  <si>
    <t>M2VB</t>
  </si>
  <si>
    <t xml:space="preserve"> Comprobacion de mezcla 2024.           </t>
  </si>
  <si>
    <t>M2VPB</t>
  </si>
  <si>
    <t>Comprobacion de mezcla 2020</t>
  </si>
  <si>
    <t>M2 de vialidades bacheadas</t>
  </si>
  <si>
    <t>M2 de vialidades</t>
  </si>
  <si>
    <t>M2 de vialidades programas a bachear</t>
  </si>
  <si>
    <r>
      <rPr>
        <b/>
        <sz val="9"/>
        <color theme="1"/>
        <rFont val="Calibri"/>
        <family val="2"/>
        <scheme val="minor"/>
      </rPr>
      <t>PLAPP:</t>
    </r>
    <r>
      <rPr>
        <sz val="9"/>
        <color theme="1"/>
        <rFont val="Calibri"/>
        <family val="2"/>
        <scheme val="minor"/>
      </rPr>
      <t xml:space="preserve"> Porcentaje de Litros de Agua Potable Proporcionada.</t>
    </r>
  </si>
  <si>
    <t>El indicador permite conocer el surtido de agua potable a los habitantes del municipio</t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</si>
  <si>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Suministro de agua potable 2024.
         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 xml:space="preserve">Dirección de Bacheo y Pipas
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  <r>
      <rPr>
        <b/>
        <sz val="11"/>
        <color theme="1"/>
        <rFont val="Calibri"/>
        <family val="2"/>
        <scheme val="minor"/>
      </rPr>
      <t xml:space="preserve">
</t>
    </r>
  </si>
  <si>
    <t>LAP</t>
  </si>
  <si>
    <t xml:space="preserve">Reportes de Suministro de agua potable 2025
</t>
  </si>
  <si>
    <t>LAEP</t>
  </si>
  <si>
    <t xml:space="preserve">Reportes de Suministro de agua potable 2020.
</t>
  </si>
  <si>
    <t>Litros de agua potable</t>
  </si>
  <si>
    <t>Litros de agua estimada a proporcionar</t>
  </si>
  <si>
    <t>DIRECTOR</t>
  </si>
  <si>
    <r>
      <t xml:space="preserve">PSSA: </t>
    </r>
    <r>
      <rPr>
        <sz val="9"/>
        <color theme="1"/>
        <rFont val="Calibri"/>
        <family val="2"/>
        <scheme val="minor"/>
      </rPr>
      <t>Porcentaje de solicitudes de servicio Atendidas</t>
    </r>
  </si>
  <si>
    <t>Actividad</t>
  </si>
  <si>
    <t>Este indicador permiten conocer la cobertura total  de las solicitudes recepcionandas mediante llamadas telefónicas y redes sociales para su atención en forma oportuna en el municipio de Benito Juárez</t>
  </si>
  <si>
    <t>NSSA</t>
  </si>
  <si>
    <t xml:space="preserve">Reporte de Solicitudes de Servicio 2025
</t>
  </si>
  <si>
    <t>TSR</t>
  </si>
  <si>
    <t xml:space="preserve">Reporte de Solicitudes de Servicio 2020       </t>
  </si>
  <si>
    <t xml:space="preserve"> Número de solicitudesde servicio atendidas</t>
  </si>
  <si>
    <t>Solicitudes</t>
  </si>
  <si>
    <t xml:space="preserve">Total de solicitudes de servicio recepcionadas </t>
  </si>
  <si>
    <r>
      <t>PROV</t>
    </r>
    <r>
      <rPr>
        <sz val="9"/>
        <color theme="1"/>
        <rFont val="Calibri"/>
        <family val="2"/>
        <scheme val="minor"/>
      </rPr>
      <t>: Porcentaje de Recepción de Obras de vialidades</t>
    </r>
  </si>
  <si>
    <t>Este indicador nos permite conocer si se cumple con las especificaciones de las vialidades por parte de los desarrolladores de vivienda , en la entrega recepción</t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</si>
  <si>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Reporte de Recepción de obras               
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 </t>
    </r>
    <r>
      <rPr>
        <sz val="11"/>
        <color theme="1"/>
        <rFont val="Calibri"/>
        <family val="2"/>
        <scheme val="minor"/>
      </rPr>
      <t>Repisa B</t>
    </r>
  </si>
  <si>
    <t>NOR</t>
  </si>
  <si>
    <t xml:space="preserve">Reporte de Recepción de obras               
</t>
  </si>
  <si>
    <t>TOE</t>
  </si>
  <si>
    <t xml:space="preserve">Reporte de Recepción de obras               
</t>
  </si>
  <si>
    <t>Número de Obras Recepcionadas</t>
  </si>
  <si>
    <t xml:space="preserve"> Total de Obras Estimadas  </t>
  </si>
  <si>
    <t>Obras</t>
  </si>
  <si>
    <r>
      <t xml:space="preserve">PVO: </t>
    </r>
    <r>
      <rPr>
        <sz val="9"/>
        <color theme="1"/>
        <rFont val="Calibri"/>
        <family val="2"/>
        <scheme val="minor"/>
      </rPr>
      <t>Porcentaje de Vehiculos Operando</t>
    </r>
  </si>
  <si>
    <t>Este indicador nos permitirá conocer el  Porcentaje de vehículos operando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</si>
  <si>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mantenimiento del parque vehicular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Trimestral.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</si>
  <si>
    <t>TPVO</t>
  </si>
  <si>
    <t>Reporte de mantenimiento del parque vehicular</t>
  </si>
  <si>
    <t>TPVR</t>
  </si>
  <si>
    <t>Total de Parque Vehicular Operando</t>
  </si>
  <si>
    <t>Total del parque vehicular en reparacion</t>
  </si>
  <si>
    <t>Vehiculos</t>
  </si>
  <si>
    <r>
      <t>PPMO</t>
    </r>
    <r>
      <rPr>
        <sz val="9"/>
        <color theme="1"/>
        <rFont val="Calibri"/>
        <family val="2"/>
        <scheme val="minor"/>
      </rPr>
      <t>: Porcentaje del Parque de Maquinaria Operando</t>
    </r>
  </si>
  <si>
    <t>Este indicador nos permitirá conocer el  Porcentaje del parque de maquinaria  operando</t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</si>
  <si>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Reporte  </t>
    </r>
    <r>
      <rPr>
        <b/>
        <sz val="11"/>
        <color theme="1"/>
        <rFont val="Calibri"/>
        <family val="2"/>
        <scheme val="minor"/>
      </rPr>
      <t xml:space="preserve">  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Trimestral.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</si>
  <si>
    <t>TPMO</t>
  </si>
  <si>
    <t xml:space="preserve">Reporte               </t>
  </si>
  <si>
    <t>TPMR</t>
  </si>
  <si>
    <t xml:space="preserve">Reporte
</t>
  </si>
  <si>
    <t>Total de Parque de Maquinaria Operando</t>
  </si>
  <si>
    <t xml:space="preserve">Total del Parque de maquinaria en  Reparación   </t>
  </si>
  <si>
    <t>Maquinaria</t>
  </si>
  <si>
    <r>
      <t>PEMO</t>
    </r>
    <r>
      <rPr>
        <sz val="9"/>
        <color theme="1"/>
        <rFont val="Calibri"/>
        <family val="2"/>
        <scheme val="minor"/>
      </rPr>
      <t>: Porcentaje de Equipo Menor Operando</t>
    </r>
  </si>
  <si>
    <t>Este indicador nos permitirá conocer el  Porcentaje de maquinaria menor operando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</si>
  <si>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mantenimientos de equipo menor</t>
    </r>
    <r>
      <rPr>
        <b/>
        <sz val="11"/>
        <color theme="1"/>
        <rFont val="Calibri"/>
        <family val="2"/>
        <scheme val="minor"/>
      </rPr>
      <t xml:space="preserve">              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Trimestral.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</si>
  <si>
    <t>TEMO</t>
  </si>
  <si>
    <t xml:space="preserve">Reporte de mantenimientos de equipo menor    </t>
  </si>
  <si>
    <t>TEMR</t>
  </si>
  <si>
    <t xml:space="preserve"> Total de Equipo Menor Operando</t>
  </si>
  <si>
    <t xml:space="preserve"> Total de Equipo Menor en  Reparación        </t>
  </si>
  <si>
    <t>Equipo menor</t>
  </si>
  <si>
    <r>
      <rPr>
        <b/>
        <sz val="9"/>
        <color theme="1"/>
        <rFont val="Calibri"/>
        <family val="2"/>
        <scheme val="minor"/>
      </rPr>
      <t>PM2VB</t>
    </r>
    <r>
      <rPr>
        <sz val="9"/>
        <color theme="1"/>
        <rFont val="Calibri"/>
        <family val="2"/>
        <scheme val="minor"/>
      </rPr>
      <t>: Porcentaje de m2 de vialidades bacheadas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</si>
  <si>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Comprobación de mezcla  2025.       </t>
    </r>
    <r>
      <rPr>
        <b/>
        <sz val="11"/>
        <color theme="1"/>
        <rFont val="Calibri"/>
        <family val="2"/>
        <scheme val="minor"/>
      </rPr>
      <t xml:space="preserve">   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 xml:space="preserve">Almacen </t>
    </r>
  </si>
  <si>
    <r>
      <rPr>
        <b/>
        <sz val="9"/>
        <color theme="1"/>
        <rFont val="Calibri"/>
        <family val="2"/>
        <scheme val="minor"/>
      </rPr>
      <t>PLAPP</t>
    </r>
    <r>
      <rPr>
        <sz val="9"/>
        <color theme="1"/>
        <rFont val="Calibri"/>
        <family val="2"/>
        <scheme val="minor"/>
      </rPr>
      <t>=(MCAP/MCAEP)*100</t>
    </r>
  </si>
  <si>
    <t>5,00,1150</t>
  </si>
  <si>
    <t>ricardo.abogado@hotmail.com</t>
  </si>
  <si>
    <t>99 81 95 80 96</t>
  </si>
  <si>
    <r>
      <rPr>
        <b/>
        <sz val="9"/>
        <color theme="1"/>
        <rFont val="Calibri"/>
        <family val="2"/>
        <scheme val="minor"/>
      </rPr>
      <t>PSSA</t>
    </r>
    <r>
      <rPr>
        <sz val="9"/>
        <color theme="1"/>
        <rFont val="Calibri"/>
        <family val="2"/>
        <scheme val="minor"/>
      </rPr>
      <t xml:space="preserve">=(NSA/TSR)*100  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</si>
  <si>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Reporte de Solicitudes de Servicio 2025 </t>
    </r>
    <r>
      <rPr>
        <b/>
        <sz val="11"/>
        <color theme="1"/>
        <rFont val="Calibri"/>
        <family val="2"/>
        <scheme val="minor"/>
      </rPr>
      <t xml:space="preserve">    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Trimestral.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</si>
  <si>
    <r>
      <rPr>
        <b/>
        <sz val="9"/>
        <color theme="1"/>
        <rFont val="Calibri"/>
        <family val="2"/>
        <scheme val="minor"/>
      </rPr>
      <t>PROV</t>
    </r>
    <r>
      <rPr>
        <sz val="9"/>
        <color theme="1"/>
        <rFont val="Calibri"/>
        <family val="2"/>
        <scheme val="minor"/>
      </rPr>
      <t xml:space="preserve"> = (NOR/TOE)*100 </t>
    </r>
  </si>
  <si>
    <r>
      <rPr>
        <b/>
        <sz val="9"/>
        <color theme="1"/>
        <rFont val="Calibri"/>
        <family val="2"/>
        <scheme val="minor"/>
      </rPr>
      <t>PVO</t>
    </r>
    <r>
      <rPr>
        <sz val="9"/>
        <color theme="1"/>
        <rFont val="Calibri"/>
        <family val="2"/>
        <scheme val="minor"/>
      </rPr>
      <t xml:space="preserve">:(TPVO/TPVR)*100     </t>
    </r>
  </si>
  <si>
    <r>
      <rPr>
        <b/>
        <sz val="9"/>
        <color theme="1"/>
        <rFont val="Calibri"/>
        <family val="2"/>
        <scheme val="minor"/>
      </rPr>
      <t>PMO</t>
    </r>
    <r>
      <rPr>
        <sz val="9"/>
        <color theme="1"/>
        <rFont val="Calibri"/>
        <family val="2"/>
        <scheme val="minor"/>
      </rPr>
      <t>: (TPMO/TPMR)*100</t>
    </r>
  </si>
  <si>
    <r>
      <rPr>
        <b/>
        <sz val="9"/>
        <color theme="1"/>
        <rFont val="Calibri"/>
        <family val="2"/>
        <scheme val="minor"/>
      </rPr>
      <t>PEMO</t>
    </r>
    <r>
      <rPr>
        <sz val="9"/>
        <color theme="1"/>
        <rFont val="Calibri"/>
        <family val="2"/>
        <scheme val="minor"/>
      </rPr>
      <t>= (TEMO/TEMR)*100</t>
    </r>
  </si>
  <si>
    <r>
      <rPr>
        <b/>
        <sz val="9"/>
        <color theme="1"/>
        <rFont val="Calibri"/>
        <family val="2"/>
        <scheme val="minor"/>
      </rPr>
      <t>PAMID</t>
    </r>
    <r>
      <rPr>
        <sz val="9"/>
        <color theme="1"/>
        <rFont val="Calibri"/>
        <family val="2"/>
        <scheme val="minor"/>
      </rPr>
      <t>= (TAMA/TMAP)*100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</si>
</sst>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F7A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1" fillId="0" borderId="0" xfId="0" applyFont="1" applyAlignment="1">
      <alignment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10" fontId="4" fillId="6" borderId="8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10" fontId="4" fillId="0" borderId="32" xfId="0" applyNumberFormat="1" applyFont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23" xfId="1" applyBorder="1" applyAlignment="1"/>
    <xf numFmtId="0" fontId="0" fillId="0" borderId="24" xfId="0" applyBorder="1"/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1" fillId="0" borderId="8" xfId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top" wrapText="1"/>
    </xf>
    <xf numFmtId="0" fontId="6" fillId="2" borderId="27" xfId="0" applyFont="1" applyFill="1" applyBorder="1" applyAlignment="1">
      <alignment horizontal="center" vertical="top" wrapText="1"/>
    </xf>
    <xf numFmtId="0" fontId="6" fillId="2" borderId="28" xfId="0" applyFont="1" applyFill="1" applyBorder="1" applyAlignment="1">
      <alignment horizontal="center" vertical="top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52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009F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AEF8EC-AFF4-4D49-AC84-1A190732D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2E4A5B-5398-4179-8441-746179FE7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961761</xdr:colOff>
      <xdr:row>1</xdr:row>
      <xdr:rowOff>225172</xdr:rowOff>
    </xdr:from>
    <xdr:to>
      <xdr:col>6</xdr:col>
      <xdr:colOff>1287198</xdr:colOff>
      <xdr:row>3</xdr:row>
      <xdr:rowOff>55820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54F26B1-F3D8-4233-94FF-447D8FFD5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2699" y="463297"/>
          <a:ext cx="2992437" cy="7831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0034C0-527D-42E6-8766-79153FE61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B9B4833-44B4-4DBE-80D3-E59496ADF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1299104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A21F413-92EA-4B1F-91CE-6FB507533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06725" cy="7831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5772F4-0067-4ADA-A829-26C8B1AB8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B1DF64-760B-40D8-A5E9-72F2062A9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492882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B5E6D9-9885-4391-BBAE-37651829B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06725" cy="7831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56FBEB1-24A5-4668-8E2F-90BB6BBC8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248449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D585FB-CF13-46FD-8512-90AEEEE10D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778632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0F074A1-7629-4C44-B4AD-51C0DE8D8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06725" cy="78314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25FC4F-1B3A-4197-8DE4-805AEB4B4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784AD86-8932-4778-AC3E-23482F422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928310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68D3B4-DF53-419A-BFDB-17AFE2026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06725" cy="7831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11508E-74B9-4546-B5C5-E1D342577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86733E-A4C9-4F16-BF26-40C89EE79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819453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F0D684-1CF0-4C96-9910-F695685C1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06725" cy="78314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C43415-4AB9-43CF-8AF8-67D8D42DE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1ACDFDA-2A2F-4E84-B5FC-2F6535586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696989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F285066-0DFB-4168-A88E-68D65B4FC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06725" cy="7831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5826206-1073-4927-92E4-8CC4A6BB1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2503" y="269966"/>
          <a:ext cx="700768" cy="10709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00793A7-E590-490D-8994-67EACC759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31649"/>
          <a:ext cx="3409842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7</xdr:col>
      <xdr:colOff>328084</xdr:colOff>
      <xdr:row>3</xdr:row>
      <xdr:rowOff>67727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83C5835-00FF-4A22-AC99-AEB7E6C3D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07417" y="480496"/>
          <a:ext cx="3016250" cy="78314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1623193-FE36-4A1A-B056-C8A146750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643" y="312965"/>
          <a:ext cx="1697700" cy="990599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2514A4-8ACA-524B-13D2-72D2CB0EC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85289" y="266700"/>
          <a:ext cx="700768" cy="106221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643" y="287111"/>
          <a:ext cx="1699061" cy="990599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32E303-5771-430A-8423-447E35DE122C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268061"/>
          <a:ext cx="700768" cy="107854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82765F9E-283A-4B88-BCBE-02999E2F8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643" y="287111"/>
          <a:ext cx="1699061" cy="990599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7E8E60-5DB5-4222-823E-537A7C737710}"/>
            </a:ext>
            <a:ext uri="{147F2762-F138-4A5C-976F-8EAC2B608ADB}">
              <a16:predDERef xmlns:a16="http://schemas.microsoft.com/office/drawing/2014/main" pred="{82765F9E-283A-4B88-BCBE-02999E2F8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268061"/>
          <a:ext cx="700768" cy="107854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ECC0B0C-A137-4E5D-82D1-2A7CE6F3E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643" y="296636"/>
          <a:ext cx="1699061" cy="990599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6B90185-7B5C-4A42-9A0B-F09C893A2650}"/>
            </a:ext>
            <a:ext uri="{147F2762-F138-4A5C-976F-8EAC2B608ADB}">
              <a16:predDERef xmlns:a16="http://schemas.microsoft.com/office/drawing/2014/main" pred="{6ECC0B0C-A137-4E5D-82D1-2A7CE6F3E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277586"/>
          <a:ext cx="700768" cy="107854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6695B815-C68A-47F0-8349-922635F5E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643" y="296636"/>
          <a:ext cx="1699061" cy="990599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A6D4F1-5945-48F2-B679-12418ECE768A}"/>
            </a:ext>
            <a:ext uri="{147F2762-F138-4A5C-976F-8EAC2B608ADB}">
              <a16:predDERef xmlns:a16="http://schemas.microsoft.com/office/drawing/2014/main" pred="{6695B815-C68A-47F0-8349-922635F5E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277586"/>
          <a:ext cx="700768" cy="1078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icardo.abogado@hot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icardo.abogado@hot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ricardo.abogado@hot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ricardo.abogado@hot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icardo.abogado@hot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ricardo.abogado@hot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ricardo.abogado@hot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ricardo.abogado@hotmail.com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enried@hotmail.com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enried@hotmail.com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mailto:enried@hotmail.com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enried@hotmail.com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enried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BE32C-BBEF-4183-B675-776137787890}">
  <sheetPr>
    <pageSetUpPr fitToPage="1"/>
  </sheetPr>
  <dimension ref="B1:Q53"/>
  <sheetViews>
    <sheetView showGridLines="0" view="pageBreakPreview" topLeftCell="B30" zoomScale="80" zoomScaleNormal="80" zoomScaleSheetLayoutView="80" workbookViewId="0">
      <selection activeCell="B37" sqref="B37:H37"/>
    </sheetView>
  </sheetViews>
  <sheetFormatPr baseColWidth="10" defaultColWidth="11.44140625" defaultRowHeight="16.8" x14ac:dyDescent="0.4"/>
  <cols>
    <col min="1" max="1" width="11.44140625" style="1"/>
    <col min="2" max="4" width="14.6640625" style="1" customWidth="1"/>
    <col min="5" max="5" width="25.44140625" style="1" customWidth="1"/>
    <col min="6" max="6" width="14.6640625" style="1" customWidth="1"/>
    <col min="7" max="7" width="21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7.399999999999999" thickBot="1" x14ac:dyDescent="0.45"/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ht="17.399999999999999" thickBot="1" x14ac:dyDescent="0.45">
      <c r="B4" s="17"/>
      <c r="C4" s="18"/>
      <c r="D4" s="18"/>
      <c r="E4" s="18"/>
      <c r="F4" s="18"/>
      <c r="G4" s="18"/>
      <c r="H4" s="19"/>
    </row>
    <row r="5" spans="2:17" ht="29.25" customHeight="1" x14ac:dyDescent="0.4">
      <c r="B5" s="96" t="s">
        <v>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21.75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4">
      <c r="B7" s="99" t="s">
        <v>209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30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42" customHeight="1" x14ac:dyDescent="0.4">
      <c r="B9" s="45" t="s">
        <v>120</v>
      </c>
      <c r="C9" s="46"/>
      <c r="D9" s="46"/>
      <c r="E9" s="46"/>
      <c r="F9" s="46" t="s">
        <v>121</v>
      </c>
      <c r="G9" s="46"/>
      <c r="H9" s="10" t="s">
        <v>141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25.5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18.899999999999999" customHeight="1" thickBot="1" x14ac:dyDescent="0.45">
      <c r="B12" s="22" t="s">
        <v>122</v>
      </c>
      <c r="C12" s="86" t="s">
        <v>123</v>
      </c>
      <c r="D12" s="86"/>
      <c r="E12" s="9" t="s">
        <v>124</v>
      </c>
      <c r="F12" s="9" t="s">
        <v>125</v>
      </c>
      <c r="G12" s="9" t="s">
        <v>126</v>
      </c>
      <c r="H12" s="5" t="s">
        <v>20</v>
      </c>
    </row>
    <row r="13" spans="2:17" ht="16.5" customHeight="1" thickBot="1" x14ac:dyDescent="0.45">
      <c r="B13" s="87" t="s">
        <v>21</v>
      </c>
      <c r="C13" s="88"/>
      <c r="D13" s="88"/>
      <c r="E13" s="88"/>
      <c r="F13" s="89"/>
      <c r="G13" s="90" t="s">
        <v>22</v>
      </c>
      <c r="H13" s="91"/>
    </row>
    <row r="14" spans="2:17" ht="16.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1" customHeight="1" thickBot="1" x14ac:dyDescent="0.45">
      <c r="B15" s="33" t="s">
        <v>28</v>
      </c>
      <c r="C15" s="63" t="s">
        <v>127</v>
      </c>
      <c r="D15" s="63"/>
      <c r="E15" s="27" t="s">
        <v>29</v>
      </c>
      <c r="F15" s="28" t="s">
        <v>30</v>
      </c>
      <c r="G15" s="33" t="s">
        <v>29</v>
      </c>
      <c r="H15" s="28" t="s">
        <v>128</v>
      </c>
    </row>
    <row r="16" spans="2:17" ht="46.5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34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18" customHeight="1" x14ac:dyDescent="0.4">
      <c r="B18" s="83" t="s">
        <v>37</v>
      </c>
      <c r="C18" s="84"/>
      <c r="D18" s="84"/>
      <c r="E18" s="85"/>
      <c r="F18" s="86" t="s">
        <v>129</v>
      </c>
      <c r="G18" s="86"/>
      <c r="H18" s="5" t="s">
        <v>130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60.9" customHeight="1" x14ac:dyDescent="0.4">
      <c r="B20" s="77" t="s">
        <v>142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28.5" customHeight="1" x14ac:dyDescent="0.4">
      <c r="B22" s="80" t="s">
        <v>143</v>
      </c>
      <c r="C22" s="81"/>
      <c r="D22" s="81"/>
      <c r="E22" s="81"/>
      <c r="F22" s="81"/>
      <c r="G22" s="81"/>
      <c r="H22" s="82"/>
    </row>
    <row r="23" spans="2:9" ht="15.7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132</v>
      </c>
      <c r="G24" s="46"/>
      <c r="H24" s="47"/>
    </row>
    <row r="25" spans="2:9" ht="14.2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27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14.25" customHeight="1" x14ac:dyDescent="0.4">
      <c r="B27" s="69">
        <v>119834</v>
      </c>
      <c r="C27" s="46"/>
      <c r="D27" s="46">
        <v>2022</v>
      </c>
      <c r="E27" s="46"/>
      <c r="F27" s="35">
        <v>180092</v>
      </c>
      <c r="G27" s="7">
        <v>0.50280000000000002</v>
      </c>
      <c r="H27" s="10">
        <v>2025</v>
      </c>
      <c r="I27" s="1">
        <f>((4-5)/5)*100</f>
        <v>-20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34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26.25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164.25" customHeight="1" x14ac:dyDescent="0.4">
      <c r="B33" s="68" t="s">
        <v>210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0.100000000000001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27.9" customHeight="1" x14ac:dyDescent="0.4">
      <c r="B36" s="36">
        <v>0.41839999999999999</v>
      </c>
      <c r="C36" s="23">
        <v>1.3092999999999999</v>
      </c>
      <c r="D36" s="36">
        <v>0.28620000000000001</v>
      </c>
      <c r="E36" s="36">
        <v>0.21879999999999999</v>
      </c>
      <c r="F36" s="23">
        <v>0.55820000000000003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21.75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23.25" customHeight="1" x14ac:dyDescent="0.4">
      <c r="B39" s="45" t="s">
        <v>144</v>
      </c>
      <c r="C39" s="46"/>
      <c r="D39" s="46"/>
      <c r="E39" s="46"/>
      <c r="F39" s="46" t="s">
        <v>148</v>
      </c>
      <c r="G39" s="46"/>
      <c r="H39" s="47"/>
    </row>
    <row r="40" spans="2:8" ht="22.5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7" customHeight="1" x14ac:dyDescent="0.4">
      <c r="B41" s="45" t="s">
        <v>145</v>
      </c>
      <c r="C41" s="46"/>
      <c r="D41" s="46"/>
      <c r="E41" s="46"/>
      <c r="F41" s="46" t="s">
        <v>149</v>
      </c>
      <c r="G41" s="46"/>
      <c r="H41" s="47"/>
    </row>
    <row r="42" spans="2:8" ht="19.5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18.75" customHeight="1" x14ac:dyDescent="0.4">
      <c r="B43" s="45" t="s">
        <v>146</v>
      </c>
      <c r="C43" s="46"/>
      <c r="D43" s="46"/>
      <c r="E43" s="46"/>
      <c r="F43" s="46" t="s">
        <v>150</v>
      </c>
      <c r="G43" s="46"/>
      <c r="H43" s="47"/>
    </row>
    <row r="44" spans="2:8" ht="27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23.25" customHeight="1" x14ac:dyDescent="0.4">
      <c r="B45" s="45" t="s">
        <v>147</v>
      </c>
      <c r="C45" s="46"/>
      <c r="D45" s="46"/>
      <c r="E45" s="46"/>
      <c r="F45" s="46" t="s">
        <v>149</v>
      </c>
      <c r="G45" s="46"/>
      <c r="H45" s="47"/>
    </row>
    <row r="46" spans="2:8" ht="19.5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27" customHeight="1" x14ac:dyDescent="0.4">
      <c r="B47" s="45" t="s">
        <v>137</v>
      </c>
      <c r="C47" s="46"/>
      <c r="D47" s="46"/>
      <c r="E47" s="46"/>
      <c r="F47" s="46"/>
      <c r="G47" s="46"/>
      <c r="H47" s="47"/>
    </row>
    <row r="48" spans="2:8" ht="23.2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24.75" customHeight="1" x14ac:dyDescent="0.4">
      <c r="B49" s="53" t="s">
        <v>140</v>
      </c>
      <c r="C49" s="54"/>
      <c r="D49" s="54"/>
      <c r="E49" s="55"/>
      <c r="F49" s="56" t="s">
        <v>86</v>
      </c>
      <c r="G49" s="54"/>
      <c r="H49" s="57"/>
    </row>
    <row r="50" spans="2:8" ht="20.2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21" customHeight="1" thickBot="1" x14ac:dyDescent="0.45">
      <c r="B51" s="61" t="s">
        <v>213</v>
      </c>
      <c r="C51" s="62"/>
      <c r="D51" s="62"/>
      <c r="E51" s="62"/>
      <c r="F51" s="63" t="s">
        <v>214</v>
      </c>
      <c r="G51" s="63"/>
      <c r="H51" s="64"/>
    </row>
    <row r="52" spans="2:8" ht="61.5" customHeight="1" thickBot="1" x14ac:dyDescent="0.45">
      <c r="B52" s="65"/>
      <c r="C52" s="66"/>
      <c r="D52" s="66"/>
      <c r="E52" s="66"/>
      <c r="F52" s="66"/>
      <c r="G52" s="66"/>
      <c r="H52" s="67"/>
    </row>
    <row r="53" spans="2:8" ht="18" customHeight="1" thickBot="1" x14ac:dyDescent="0.45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51" priority="1" operator="containsText" text="NO DISPONIBLE">
      <formula>NOT(ISERROR(SEARCH("NO DISPONIBLE",B36)))</formula>
    </cfRule>
    <cfRule type="cellIs" dxfId="50" priority="2" operator="lessThanOrEqual">
      <formula>0.15</formula>
    </cfRule>
    <cfRule type="cellIs" dxfId="49" priority="3" operator="between">
      <formula>0.5</formula>
      <formula>0.7</formula>
    </cfRule>
    <cfRule type="cellIs" dxfId="48" priority="4" operator="greaterThanOrEqual">
      <formula>0.7</formula>
    </cfRule>
  </conditionalFormatting>
  <hyperlinks>
    <hyperlink ref="B51" r:id="rId1" xr:uid="{DD92605B-9553-4E3C-8604-E8DEA96CC5C8}"/>
  </hyperlinks>
  <printOptions horizontalCentered="1" verticalCentered="1"/>
  <pageMargins left="0.98425196850393704" right="0.98425196850393704" top="0.98425196850393704" bottom="0.98425196850393704" header="0.51181102362204722" footer="0.51181102362204722"/>
  <pageSetup paperSize="5" scale="58" fitToWidth="0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DE2C251-60A8-4725-9486-5DDA38CE0F2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2025 BACHEO (2)'!B36:F36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E765B-C0AD-4259-A886-326E959B95B9}">
  <sheetPr>
    <pageSetUpPr fitToPage="1"/>
  </sheetPr>
  <dimension ref="B1:Q53"/>
  <sheetViews>
    <sheetView showGridLines="0" topLeftCell="B30" zoomScale="70" zoomScaleNormal="70" workbookViewId="0">
      <selection activeCell="B37" sqref="B37:H37"/>
    </sheetView>
  </sheetViews>
  <sheetFormatPr baseColWidth="10" defaultColWidth="11.44140625" defaultRowHeight="16.8" x14ac:dyDescent="0.4"/>
  <cols>
    <col min="1" max="1" width="11.44140625" style="1"/>
    <col min="2" max="4" width="14.6640625" style="1" customWidth="1"/>
    <col min="5" max="5" width="19.5546875" style="1" customWidth="1"/>
    <col min="6" max="6" width="14.6640625" style="1" customWidth="1"/>
    <col min="7" max="7" width="21.109375" style="1" customWidth="1"/>
    <col min="8" max="8" width="29.21875" style="1" customWidth="1"/>
    <col min="9" max="9" width="64" style="1" customWidth="1"/>
    <col min="10" max="16384" width="11.44140625" style="1"/>
  </cols>
  <sheetData>
    <row r="1" spans="2:17" ht="17.399999999999999" thickBot="1" x14ac:dyDescent="0.45"/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ht="17.399999999999999" thickBot="1" x14ac:dyDescent="0.45">
      <c r="B4" s="17"/>
      <c r="C4" s="18"/>
      <c r="D4" s="18"/>
      <c r="E4" s="18"/>
      <c r="F4" s="18"/>
      <c r="G4" s="18"/>
      <c r="H4" s="19"/>
    </row>
    <row r="5" spans="2:17" ht="27" customHeight="1" x14ac:dyDescent="0.4">
      <c r="B5" s="96" t="s">
        <v>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26.25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23.25" customHeight="1" x14ac:dyDescent="0.4">
      <c r="B7" s="99" t="s">
        <v>151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34.5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52.5" customHeight="1" x14ac:dyDescent="0.4">
      <c r="B9" s="45" t="s">
        <v>120</v>
      </c>
      <c r="C9" s="46"/>
      <c r="D9" s="46"/>
      <c r="E9" s="46"/>
      <c r="F9" s="46" t="s">
        <v>121</v>
      </c>
      <c r="G9" s="46"/>
      <c r="H9" s="10" t="s">
        <v>141</v>
      </c>
      <c r="J9" s="3"/>
      <c r="K9" s="3"/>
      <c r="L9" s="3"/>
      <c r="M9" s="3"/>
      <c r="N9" s="3"/>
      <c r="O9" s="3"/>
      <c r="P9" s="3"/>
      <c r="Q9" s="3"/>
    </row>
    <row r="10" spans="2:17" ht="21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32.25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22.5" customHeight="1" thickBot="1" x14ac:dyDescent="0.45">
      <c r="B12" s="22" t="s">
        <v>122</v>
      </c>
      <c r="C12" s="86" t="s">
        <v>123</v>
      </c>
      <c r="D12" s="86"/>
      <c r="E12" s="9" t="s">
        <v>124</v>
      </c>
      <c r="F12" s="9" t="s">
        <v>125</v>
      </c>
      <c r="G12" s="9" t="s">
        <v>126</v>
      </c>
      <c r="H12" s="5" t="s">
        <v>20</v>
      </c>
    </row>
    <row r="13" spans="2:17" ht="20.25" customHeight="1" thickBot="1" x14ac:dyDescent="0.45">
      <c r="B13" s="87" t="s">
        <v>21</v>
      </c>
      <c r="C13" s="88"/>
      <c r="D13" s="88"/>
      <c r="E13" s="88"/>
      <c r="F13" s="89"/>
      <c r="G13" s="90" t="s">
        <v>22</v>
      </c>
      <c r="H13" s="91"/>
    </row>
    <row r="14" spans="2:17" ht="20.2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7" customHeight="1" thickBot="1" x14ac:dyDescent="0.45">
      <c r="B15" s="33" t="s">
        <v>28</v>
      </c>
      <c r="C15" s="63" t="s">
        <v>127</v>
      </c>
      <c r="D15" s="63"/>
      <c r="E15" s="27" t="s">
        <v>29</v>
      </c>
      <c r="F15" s="28" t="s">
        <v>30</v>
      </c>
      <c r="G15" s="33" t="s">
        <v>29</v>
      </c>
      <c r="H15" s="28" t="s">
        <v>128</v>
      </c>
    </row>
    <row r="16" spans="2:17" ht="45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34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18.75" customHeight="1" x14ac:dyDescent="0.4">
      <c r="B18" s="83" t="s">
        <v>37</v>
      </c>
      <c r="C18" s="84"/>
      <c r="D18" s="84"/>
      <c r="E18" s="85"/>
      <c r="F18" s="86" t="s">
        <v>129</v>
      </c>
      <c r="G18" s="86"/>
      <c r="H18" s="5" t="s">
        <v>130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32.25" customHeight="1" x14ac:dyDescent="0.4">
      <c r="B20" s="77" t="s">
        <v>152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30" customHeight="1" x14ac:dyDescent="0.4">
      <c r="B22" s="80" t="s">
        <v>211</v>
      </c>
      <c r="C22" s="81"/>
      <c r="D22" s="81"/>
      <c r="E22" s="81"/>
      <c r="F22" s="81"/>
      <c r="G22" s="81"/>
      <c r="H22" s="82"/>
    </row>
    <row r="23" spans="2:9" ht="23.2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132</v>
      </c>
      <c r="G24" s="46"/>
      <c r="H24" s="47"/>
    </row>
    <row r="25" spans="2:9" ht="17.2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30.75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20.25" customHeight="1" x14ac:dyDescent="0.4">
      <c r="B27" s="69">
        <v>17290000</v>
      </c>
      <c r="C27" s="46"/>
      <c r="D27" s="46">
        <v>2022</v>
      </c>
      <c r="E27" s="46"/>
      <c r="F27" s="34" t="s">
        <v>212</v>
      </c>
      <c r="G27" s="7">
        <v>-0.7107</v>
      </c>
      <c r="H27" s="10">
        <v>2025</v>
      </c>
      <c r="I27" s="1">
        <f>((4-5)/5)*100</f>
        <v>-20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34</v>
      </c>
      <c r="C29" s="49"/>
      <c r="D29" s="49"/>
      <c r="E29" s="49"/>
      <c r="F29" s="49"/>
      <c r="G29" s="49"/>
      <c r="H29" s="52"/>
    </row>
    <row r="30" spans="2:9" ht="36.75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33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204.75" customHeight="1" x14ac:dyDescent="0.4">
      <c r="B33" s="68" t="s">
        <v>153</v>
      </c>
      <c r="C33" s="46"/>
      <c r="D33" s="46"/>
      <c r="E33" s="46"/>
      <c r="F33" s="46"/>
      <c r="G33" s="46"/>
      <c r="H33" s="47"/>
    </row>
    <row r="34" spans="2:8" ht="35.25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8.8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36" customHeight="1" x14ac:dyDescent="0.4">
      <c r="B36" s="23">
        <v>3.9670999999999998</v>
      </c>
      <c r="C36" s="23">
        <v>4.415</v>
      </c>
      <c r="D36" s="23">
        <v>4.7988999999999997</v>
      </c>
      <c r="E36" s="23">
        <v>3.2631999999999999</v>
      </c>
      <c r="F36" s="23">
        <v>4.1111000000000004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18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18" customHeight="1" x14ac:dyDescent="0.4">
      <c r="B39" s="45" t="s">
        <v>154</v>
      </c>
      <c r="C39" s="46"/>
      <c r="D39" s="46"/>
      <c r="E39" s="46"/>
      <c r="F39" s="46" t="s">
        <v>158</v>
      </c>
      <c r="G39" s="46"/>
      <c r="H39" s="47"/>
    </row>
    <row r="40" spans="2:8" ht="18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5.5" customHeight="1" x14ac:dyDescent="0.4">
      <c r="B41" s="45" t="s">
        <v>155</v>
      </c>
      <c r="C41" s="46"/>
      <c r="D41" s="46"/>
      <c r="E41" s="46"/>
      <c r="F41" s="46" t="s">
        <v>158</v>
      </c>
      <c r="G41" s="46"/>
      <c r="H41" s="47"/>
    </row>
    <row r="42" spans="2:8" ht="20.25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12.9" customHeight="1" x14ac:dyDescent="0.4">
      <c r="B43" s="45" t="s">
        <v>156</v>
      </c>
      <c r="C43" s="46"/>
      <c r="D43" s="46"/>
      <c r="E43" s="46"/>
      <c r="F43" s="46" t="s">
        <v>159</v>
      </c>
      <c r="G43" s="46"/>
      <c r="H43" s="47"/>
    </row>
    <row r="44" spans="2:8" ht="28.5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27" customHeight="1" x14ac:dyDescent="0.4">
      <c r="B45" s="45" t="s">
        <v>157</v>
      </c>
      <c r="C45" s="46"/>
      <c r="D45" s="46"/>
      <c r="E45" s="46"/>
      <c r="F45" s="46" t="s">
        <v>158</v>
      </c>
      <c r="G45" s="46"/>
      <c r="H45" s="47"/>
    </row>
    <row r="46" spans="2:8" ht="16.5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22.5" customHeight="1" x14ac:dyDescent="0.4">
      <c r="B47" s="45" t="s">
        <v>137</v>
      </c>
      <c r="C47" s="46"/>
      <c r="D47" s="46"/>
      <c r="E47" s="46"/>
      <c r="F47" s="46"/>
      <c r="G47" s="46"/>
      <c r="H47" s="47"/>
    </row>
    <row r="48" spans="2:8" ht="27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27" customHeight="1" x14ac:dyDescent="0.4">
      <c r="B49" s="53" t="s">
        <v>140</v>
      </c>
      <c r="C49" s="54"/>
      <c r="D49" s="54"/>
      <c r="E49" s="55"/>
      <c r="F49" s="56" t="s">
        <v>160</v>
      </c>
      <c r="G49" s="54"/>
      <c r="H49" s="57"/>
    </row>
    <row r="50" spans="2:8" ht="23.2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15" customHeight="1" thickBot="1" x14ac:dyDescent="0.45">
      <c r="B51" s="61" t="s">
        <v>213</v>
      </c>
      <c r="C51" s="62"/>
      <c r="D51" s="62"/>
      <c r="E51" s="62"/>
      <c r="F51" s="63" t="s">
        <v>214</v>
      </c>
      <c r="G51" s="63"/>
      <c r="H51" s="64"/>
    </row>
    <row r="52" spans="2:8" ht="63" customHeight="1" thickBot="1" x14ac:dyDescent="0.45">
      <c r="B52" s="65"/>
      <c r="C52" s="66"/>
      <c r="D52" s="66"/>
      <c r="E52" s="66"/>
      <c r="F52" s="66"/>
      <c r="G52" s="66"/>
      <c r="H52" s="67"/>
    </row>
    <row r="53" spans="2:8" ht="18" customHeight="1" thickBot="1" x14ac:dyDescent="0.45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47" priority="1" operator="containsText" text="NO DISPONIBLE">
      <formula>NOT(ISERROR(SEARCH("NO DISPONIBLE",B36)))</formula>
    </cfRule>
    <cfRule type="cellIs" dxfId="46" priority="2" operator="lessThanOrEqual">
      <formula>0.15</formula>
    </cfRule>
    <cfRule type="cellIs" dxfId="45" priority="3" operator="between">
      <formula>0.5</formula>
      <formula>0.7</formula>
    </cfRule>
    <cfRule type="cellIs" dxfId="44" priority="4" operator="greaterThanOrEqual">
      <formula>0.7</formula>
    </cfRule>
  </conditionalFormatting>
  <hyperlinks>
    <hyperlink ref="B51" r:id="rId1" xr:uid="{C7FAFB85-67B8-415D-918D-78B844D5A36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6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AA40E01-DA25-4CA9-A8BC-009160B44F8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2025 AGUA'!B36:F36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DB6EE-E492-45E9-A193-AE346E54F232}">
  <sheetPr>
    <pageSetUpPr fitToPage="1"/>
  </sheetPr>
  <dimension ref="B1:Q53"/>
  <sheetViews>
    <sheetView showGridLines="0" topLeftCell="B27" zoomScale="70" zoomScaleNormal="70" workbookViewId="0">
      <selection activeCell="B37" sqref="B37:H37"/>
    </sheetView>
  </sheetViews>
  <sheetFormatPr baseColWidth="10" defaultColWidth="11.44140625" defaultRowHeight="16.8" x14ac:dyDescent="0.4"/>
  <cols>
    <col min="1" max="1" width="11.44140625" style="1"/>
    <col min="2" max="4" width="14.6640625" style="1" customWidth="1"/>
    <col min="5" max="5" width="27.44140625" style="1" customWidth="1"/>
    <col min="6" max="6" width="19.109375" style="1" customWidth="1"/>
    <col min="7" max="7" width="17.6640625" style="1" customWidth="1"/>
    <col min="8" max="8" width="28" style="1" customWidth="1"/>
    <col min="9" max="9" width="64" style="1" customWidth="1"/>
    <col min="10" max="16384" width="11.44140625" style="1"/>
  </cols>
  <sheetData>
    <row r="1" spans="2:17" ht="17.399999999999999" thickBot="1" x14ac:dyDescent="0.45"/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ht="17.399999999999999" thickBot="1" x14ac:dyDescent="0.45">
      <c r="B4" s="17"/>
      <c r="C4" s="18"/>
      <c r="D4" s="18"/>
      <c r="E4" s="18"/>
      <c r="F4" s="18"/>
      <c r="G4" s="18"/>
      <c r="H4" s="19"/>
    </row>
    <row r="5" spans="2:17" ht="30" customHeight="1" x14ac:dyDescent="0.4">
      <c r="B5" s="96" t="s">
        <v>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24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28.5" customHeight="1" x14ac:dyDescent="0.4">
      <c r="B7" s="102" t="s">
        <v>161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30.75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42" customHeight="1" x14ac:dyDescent="0.4">
      <c r="B9" s="45" t="s">
        <v>120</v>
      </c>
      <c r="C9" s="46"/>
      <c r="D9" s="46"/>
      <c r="E9" s="46"/>
      <c r="F9" s="46" t="s">
        <v>121</v>
      </c>
      <c r="G9" s="46"/>
      <c r="H9" s="10" t="s">
        <v>162</v>
      </c>
      <c r="J9" s="3"/>
      <c r="K9" s="3"/>
      <c r="L9" s="3"/>
      <c r="M9" s="3"/>
      <c r="N9" s="3"/>
      <c r="O9" s="3"/>
      <c r="P9" s="3"/>
      <c r="Q9" s="3"/>
    </row>
    <row r="10" spans="2:17" ht="23.25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36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26.25" customHeight="1" thickBot="1" x14ac:dyDescent="0.45">
      <c r="B12" s="22" t="s">
        <v>122</v>
      </c>
      <c r="C12" s="86" t="s">
        <v>123</v>
      </c>
      <c r="D12" s="86"/>
      <c r="E12" s="9" t="s">
        <v>124</v>
      </c>
      <c r="F12" s="9" t="s">
        <v>125</v>
      </c>
      <c r="G12" s="9" t="s">
        <v>126</v>
      </c>
      <c r="H12" s="5" t="s">
        <v>20</v>
      </c>
    </row>
    <row r="13" spans="2:17" ht="28.5" customHeight="1" thickBot="1" x14ac:dyDescent="0.45">
      <c r="B13" s="87" t="s">
        <v>21</v>
      </c>
      <c r="C13" s="88"/>
      <c r="D13" s="88"/>
      <c r="E13" s="88"/>
      <c r="F13" s="89"/>
      <c r="G13" s="90" t="s">
        <v>22</v>
      </c>
      <c r="H13" s="91"/>
    </row>
    <row r="14" spans="2:17" ht="18.7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7.75" customHeight="1" thickBot="1" x14ac:dyDescent="0.45">
      <c r="B15" s="33" t="s">
        <v>28</v>
      </c>
      <c r="C15" s="63" t="s">
        <v>127</v>
      </c>
      <c r="D15" s="63"/>
      <c r="E15" s="27" t="s">
        <v>29</v>
      </c>
      <c r="F15" s="28" t="s">
        <v>30</v>
      </c>
      <c r="G15" s="33" t="s">
        <v>29</v>
      </c>
      <c r="H15" s="28" t="s">
        <v>128</v>
      </c>
    </row>
    <row r="16" spans="2:17" ht="42.75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34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25.5" customHeight="1" x14ac:dyDescent="0.4">
      <c r="B18" s="83" t="s">
        <v>37</v>
      </c>
      <c r="C18" s="84"/>
      <c r="D18" s="84"/>
      <c r="E18" s="85"/>
      <c r="F18" s="86" t="s">
        <v>129</v>
      </c>
      <c r="G18" s="86"/>
      <c r="H18" s="5" t="s">
        <v>130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41.25" customHeight="1" x14ac:dyDescent="0.4">
      <c r="B20" s="77" t="s">
        <v>163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31.5" customHeight="1" x14ac:dyDescent="0.4">
      <c r="B22" s="80" t="s">
        <v>215</v>
      </c>
      <c r="C22" s="81"/>
      <c r="D22" s="81"/>
      <c r="E22" s="81"/>
      <c r="F22" s="81"/>
      <c r="G22" s="81"/>
      <c r="H22" s="82"/>
    </row>
    <row r="23" spans="2:9" ht="21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132</v>
      </c>
      <c r="G24" s="46"/>
      <c r="H24" s="47"/>
    </row>
    <row r="25" spans="2:9" ht="18.7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32.25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24" customHeight="1" x14ac:dyDescent="0.4">
      <c r="B27" s="45">
        <v>324</v>
      </c>
      <c r="C27" s="46"/>
      <c r="D27" s="46">
        <v>2022</v>
      </c>
      <c r="E27" s="46"/>
      <c r="F27" s="34">
        <v>620</v>
      </c>
      <c r="G27" s="7">
        <v>0.91349999999999998</v>
      </c>
      <c r="H27" s="10">
        <v>2025</v>
      </c>
      <c r="I27" s="1">
        <f>((4-5)/5)*100</f>
        <v>-20</v>
      </c>
    </row>
    <row r="28" spans="2:9" ht="26.2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24" customHeight="1" x14ac:dyDescent="0.4">
      <c r="B29" s="48" t="s">
        <v>34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174.75" customHeight="1" x14ac:dyDescent="0.4">
      <c r="B33" s="68" t="s">
        <v>216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6.4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27.9" customHeight="1" x14ac:dyDescent="0.4">
      <c r="B36" s="23">
        <v>1.071</v>
      </c>
      <c r="C36" s="23">
        <v>0.88390000000000002</v>
      </c>
      <c r="D36" s="23">
        <v>2.5289999999999999</v>
      </c>
      <c r="E36" s="36">
        <v>0.23230000000000001</v>
      </c>
      <c r="F36" s="23">
        <v>1.179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21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20.25" customHeight="1" x14ac:dyDescent="0.4">
      <c r="B39" s="45" t="s">
        <v>164</v>
      </c>
      <c r="C39" s="46"/>
      <c r="D39" s="46"/>
      <c r="E39" s="46"/>
      <c r="F39" s="46" t="s">
        <v>168</v>
      </c>
      <c r="G39" s="46"/>
      <c r="H39" s="47"/>
    </row>
    <row r="40" spans="2:8" ht="21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36" customHeight="1" x14ac:dyDescent="0.4">
      <c r="B41" s="45" t="s">
        <v>165</v>
      </c>
      <c r="C41" s="46"/>
      <c r="D41" s="46"/>
      <c r="E41" s="46"/>
      <c r="F41" s="46" t="s">
        <v>169</v>
      </c>
      <c r="G41" s="46"/>
      <c r="H41" s="47"/>
    </row>
    <row r="42" spans="2:8" ht="19.5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22.5" customHeight="1" x14ac:dyDescent="0.4">
      <c r="B43" s="45" t="s">
        <v>166</v>
      </c>
      <c r="C43" s="46"/>
      <c r="D43" s="46"/>
      <c r="E43" s="46"/>
      <c r="F43" s="46" t="s">
        <v>170</v>
      </c>
      <c r="G43" s="46"/>
      <c r="H43" s="47"/>
    </row>
    <row r="44" spans="2:8" ht="26.25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23.25" customHeight="1" x14ac:dyDescent="0.4">
      <c r="B45" s="45" t="s">
        <v>167</v>
      </c>
      <c r="C45" s="46"/>
      <c r="D45" s="46"/>
      <c r="E45" s="46"/>
      <c r="F45" s="46" t="s">
        <v>169</v>
      </c>
      <c r="G45" s="46"/>
      <c r="H45" s="47"/>
    </row>
    <row r="46" spans="2:8" ht="21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21" customHeight="1" x14ac:dyDescent="0.4">
      <c r="B47" s="45" t="s">
        <v>137</v>
      </c>
      <c r="C47" s="46"/>
      <c r="D47" s="46"/>
      <c r="E47" s="46"/>
      <c r="F47" s="46"/>
      <c r="G47" s="46"/>
      <c r="H47" s="47"/>
    </row>
    <row r="48" spans="2:8" ht="21.7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24" customHeight="1" x14ac:dyDescent="0.4">
      <c r="B49" s="53" t="s">
        <v>140</v>
      </c>
      <c r="C49" s="54"/>
      <c r="D49" s="54"/>
      <c r="E49" s="55"/>
      <c r="F49" s="56" t="s">
        <v>160</v>
      </c>
      <c r="G49" s="54"/>
      <c r="H49" s="57"/>
    </row>
    <row r="50" spans="2:8" ht="16.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15" customHeight="1" thickBot="1" x14ac:dyDescent="0.45">
      <c r="B51" s="61" t="s">
        <v>213</v>
      </c>
      <c r="C51" s="62"/>
      <c r="D51" s="62"/>
      <c r="E51" s="62"/>
      <c r="F51" s="63" t="s">
        <v>214</v>
      </c>
      <c r="G51" s="63"/>
      <c r="H51" s="64"/>
    </row>
    <row r="52" spans="2:8" ht="55.5" customHeight="1" thickBot="1" x14ac:dyDescent="0.45">
      <c r="B52" s="65"/>
      <c r="C52" s="66"/>
      <c r="D52" s="66"/>
      <c r="E52" s="66"/>
      <c r="F52" s="66"/>
      <c r="G52" s="66"/>
      <c r="H52" s="67"/>
    </row>
    <row r="53" spans="2:8" ht="22.5" customHeight="1" thickBot="1" x14ac:dyDescent="0.45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43" priority="1" operator="containsText" text="NO DISPONIBLE">
      <formula>NOT(ISERROR(SEARCH("NO DISPONIBLE",B36)))</formula>
    </cfRule>
    <cfRule type="cellIs" dxfId="42" priority="2" operator="lessThanOrEqual">
      <formula>0.15</formula>
    </cfRule>
    <cfRule type="cellIs" dxfId="41" priority="3" operator="between">
      <formula>0.5</formula>
      <formula>0.7</formula>
    </cfRule>
    <cfRule type="cellIs" dxfId="40" priority="4" operator="greaterThanOrEqual">
      <formula>0.7</formula>
    </cfRule>
  </conditionalFormatting>
  <hyperlinks>
    <hyperlink ref="B51" r:id="rId1" xr:uid="{B920382A-7E79-4947-8F80-CFD13CABE68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7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098CF66-3AAE-4AC9-A09C-026D0BBE62D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2025 SOLICITUDES'!B36:F36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D061D-67E1-4FCF-9EE4-B2460574BE4A}">
  <sheetPr>
    <pageSetUpPr fitToPage="1"/>
  </sheetPr>
  <dimension ref="B1:Q53"/>
  <sheetViews>
    <sheetView showGridLines="0" topLeftCell="A26" zoomScale="70" zoomScaleNormal="70" workbookViewId="0">
      <selection activeCell="G36" sqref="G36:H36"/>
    </sheetView>
  </sheetViews>
  <sheetFormatPr baseColWidth="10" defaultColWidth="11.44140625" defaultRowHeight="16.8" x14ac:dyDescent="0.4"/>
  <cols>
    <col min="1" max="1" width="11.44140625" style="1"/>
    <col min="2" max="2" width="16" style="1" customWidth="1"/>
    <col min="3" max="3" width="19" style="1" customWidth="1"/>
    <col min="4" max="4" width="14.6640625" style="1" customWidth="1"/>
    <col min="5" max="5" width="25.88671875" style="1" customWidth="1"/>
    <col min="6" max="6" width="16.33203125" style="1" customWidth="1"/>
    <col min="7" max="7" width="19" style="1" customWidth="1"/>
    <col min="8" max="8" width="29.5546875" style="1" customWidth="1"/>
    <col min="9" max="9" width="64" style="1" customWidth="1"/>
    <col min="10" max="16384" width="11.44140625" style="1"/>
  </cols>
  <sheetData>
    <row r="1" spans="2:17" ht="17.399999999999999" thickBot="1" x14ac:dyDescent="0.45"/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ht="17.399999999999999" thickBot="1" x14ac:dyDescent="0.45">
      <c r="B4" s="17"/>
      <c r="C4" s="18"/>
      <c r="D4" s="18"/>
      <c r="E4" s="18"/>
      <c r="F4" s="18"/>
      <c r="G4" s="18"/>
      <c r="H4" s="19"/>
    </row>
    <row r="5" spans="2:17" ht="30" customHeight="1" x14ac:dyDescent="0.4">
      <c r="B5" s="96" t="s">
        <v>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27" customHeight="1" x14ac:dyDescent="0.4">
      <c r="B7" s="102" t="s">
        <v>171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47.25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42" customHeight="1" x14ac:dyDescent="0.4">
      <c r="B9" s="45" t="s">
        <v>120</v>
      </c>
      <c r="C9" s="46"/>
      <c r="D9" s="46"/>
      <c r="E9" s="46"/>
      <c r="F9" s="46" t="s">
        <v>121</v>
      </c>
      <c r="G9" s="46"/>
      <c r="H9" s="10" t="s">
        <v>162</v>
      </c>
      <c r="J9" s="3"/>
      <c r="K9" s="3"/>
      <c r="L9" s="3"/>
      <c r="M9" s="3"/>
      <c r="N9" s="3"/>
      <c r="O9" s="3"/>
      <c r="P9" s="3"/>
      <c r="Q9" s="3"/>
    </row>
    <row r="10" spans="2:17" ht="23.25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32.25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26.25" customHeight="1" thickBot="1" x14ac:dyDescent="0.45">
      <c r="B12" s="22" t="s">
        <v>122</v>
      </c>
      <c r="C12" s="86" t="s">
        <v>123</v>
      </c>
      <c r="D12" s="86"/>
      <c r="E12" s="9" t="s">
        <v>124</v>
      </c>
      <c r="F12" s="9" t="s">
        <v>125</v>
      </c>
      <c r="G12" s="9" t="s">
        <v>126</v>
      </c>
      <c r="H12" s="5" t="s">
        <v>20</v>
      </c>
    </row>
    <row r="13" spans="2:17" ht="23.25" customHeight="1" thickBot="1" x14ac:dyDescent="0.45">
      <c r="B13" s="87" t="s">
        <v>21</v>
      </c>
      <c r="C13" s="88"/>
      <c r="D13" s="88"/>
      <c r="E13" s="88"/>
      <c r="F13" s="89"/>
      <c r="G13" s="90" t="s">
        <v>22</v>
      </c>
      <c r="H13" s="91"/>
    </row>
    <row r="14" spans="2:17" ht="24.7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1" customHeight="1" thickBot="1" x14ac:dyDescent="0.45">
      <c r="B15" s="33" t="s">
        <v>28</v>
      </c>
      <c r="C15" s="63" t="s">
        <v>127</v>
      </c>
      <c r="D15" s="63"/>
      <c r="E15" s="27" t="s">
        <v>29</v>
      </c>
      <c r="F15" s="28" t="s">
        <v>30</v>
      </c>
      <c r="G15" s="33" t="s">
        <v>29</v>
      </c>
      <c r="H15" s="28" t="s">
        <v>128</v>
      </c>
    </row>
    <row r="16" spans="2:17" ht="33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34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20.25" customHeight="1" x14ac:dyDescent="0.4">
      <c r="B18" s="83" t="s">
        <v>37</v>
      </c>
      <c r="C18" s="84"/>
      <c r="D18" s="84"/>
      <c r="E18" s="85"/>
      <c r="F18" s="86" t="s">
        <v>129</v>
      </c>
      <c r="G18" s="86"/>
      <c r="H18" s="5" t="s">
        <v>130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39" customHeight="1" x14ac:dyDescent="0.4">
      <c r="B20" s="77" t="s">
        <v>172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25.5" customHeight="1" x14ac:dyDescent="0.4">
      <c r="B22" s="80" t="s">
        <v>217</v>
      </c>
      <c r="C22" s="81"/>
      <c r="D22" s="81"/>
      <c r="E22" s="81"/>
      <c r="F22" s="81"/>
      <c r="G22" s="81"/>
      <c r="H22" s="82"/>
    </row>
    <row r="23" spans="2:9" ht="18.7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7.75" customHeight="1" x14ac:dyDescent="0.4">
      <c r="B24" s="45" t="s">
        <v>45</v>
      </c>
      <c r="C24" s="46"/>
      <c r="D24" s="46"/>
      <c r="E24" s="46"/>
      <c r="F24" s="46" t="s">
        <v>132</v>
      </c>
      <c r="G24" s="46"/>
      <c r="H24" s="47"/>
    </row>
    <row r="25" spans="2:9" ht="20.2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18.75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16.5" customHeight="1" x14ac:dyDescent="0.4">
      <c r="B27" s="45">
        <v>2</v>
      </c>
      <c r="C27" s="46"/>
      <c r="D27" s="46">
        <v>2022</v>
      </c>
      <c r="E27" s="46"/>
      <c r="F27" s="34">
        <v>4</v>
      </c>
      <c r="G27" s="7">
        <v>1</v>
      </c>
      <c r="H27" s="10">
        <v>2025</v>
      </c>
      <c r="I27" s="1">
        <f>((4-5)/5)*100</f>
        <v>-20</v>
      </c>
    </row>
    <row r="28" spans="2:9" ht="27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26.25" customHeight="1" x14ac:dyDescent="0.4">
      <c r="B29" s="48" t="s">
        <v>34</v>
      </c>
      <c r="C29" s="49"/>
      <c r="D29" s="49"/>
      <c r="E29" s="49"/>
      <c r="F29" s="49"/>
      <c r="G29" s="49"/>
      <c r="H29" s="52"/>
    </row>
    <row r="30" spans="2:9" ht="33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30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170.25" customHeight="1" x14ac:dyDescent="0.4">
      <c r="B33" s="68" t="s">
        <v>173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4.75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27.9" customHeight="1" x14ac:dyDescent="0.4"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18.75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18" customHeight="1" x14ac:dyDescent="0.4">
      <c r="B39" s="45" t="s">
        <v>174</v>
      </c>
      <c r="C39" s="46"/>
      <c r="D39" s="46"/>
      <c r="E39" s="46"/>
      <c r="F39" s="46" t="s">
        <v>178</v>
      </c>
      <c r="G39" s="46"/>
      <c r="H39" s="47"/>
    </row>
    <row r="40" spans="2:8" ht="21.75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1" customHeight="1" x14ac:dyDescent="0.4">
      <c r="B41" s="45" t="s">
        <v>175</v>
      </c>
      <c r="C41" s="46"/>
      <c r="D41" s="46"/>
      <c r="E41" s="46"/>
      <c r="F41" s="46" t="s">
        <v>45</v>
      </c>
      <c r="G41" s="46"/>
      <c r="H41" s="47"/>
    </row>
    <row r="42" spans="2:8" ht="18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21" customHeight="1" x14ac:dyDescent="0.4">
      <c r="B43" s="45" t="s">
        <v>176</v>
      </c>
      <c r="C43" s="46"/>
      <c r="D43" s="46"/>
      <c r="E43" s="46"/>
      <c r="F43" s="46" t="s">
        <v>179</v>
      </c>
      <c r="G43" s="46"/>
      <c r="H43" s="47"/>
    </row>
    <row r="44" spans="2:8" ht="27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42.75" customHeight="1" x14ac:dyDescent="0.4">
      <c r="B45" s="103" t="s">
        <v>177</v>
      </c>
      <c r="C45" s="104"/>
      <c r="D45" s="104"/>
      <c r="E45" s="104"/>
      <c r="F45" s="46" t="s">
        <v>180</v>
      </c>
      <c r="G45" s="46"/>
      <c r="H45" s="47"/>
    </row>
    <row r="46" spans="2:8" ht="22.5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25.5" customHeight="1" x14ac:dyDescent="0.4">
      <c r="B47" s="45" t="s">
        <v>137</v>
      </c>
      <c r="C47" s="46"/>
      <c r="D47" s="46"/>
      <c r="E47" s="46"/>
      <c r="F47" s="46"/>
      <c r="G47" s="46"/>
      <c r="H47" s="47"/>
    </row>
    <row r="48" spans="2:8" ht="21.7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28.5" customHeight="1" x14ac:dyDescent="0.4">
      <c r="B49" s="53" t="s">
        <v>140</v>
      </c>
      <c r="C49" s="54"/>
      <c r="D49" s="54"/>
      <c r="E49" s="55"/>
      <c r="F49" s="56" t="s">
        <v>86</v>
      </c>
      <c r="G49" s="54"/>
      <c r="H49" s="57"/>
    </row>
    <row r="50" spans="2:8" ht="24.7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22.5" customHeight="1" thickBot="1" x14ac:dyDescent="0.45">
      <c r="B51" s="61" t="s">
        <v>213</v>
      </c>
      <c r="C51" s="62"/>
      <c r="D51" s="62"/>
      <c r="E51" s="62"/>
      <c r="F51" s="63" t="s">
        <v>214</v>
      </c>
      <c r="G51" s="63"/>
      <c r="H51" s="64"/>
    </row>
    <row r="52" spans="2:8" ht="52.5" customHeight="1" thickBot="1" x14ac:dyDescent="0.45">
      <c r="B52" s="65"/>
      <c r="C52" s="66"/>
      <c r="D52" s="66"/>
      <c r="E52" s="66"/>
      <c r="F52" s="66"/>
      <c r="G52" s="66"/>
      <c r="H52" s="67"/>
    </row>
    <row r="53" spans="2:8" ht="18" customHeight="1" thickBot="1" x14ac:dyDescent="0.45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9" priority="1" operator="containsText" text="NO DISPONIBLE">
      <formula>NOT(ISERROR(SEARCH("NO DISPONIBLE",B36)))</formula>
    </cfRule>
    <cfRule type="cellIs" dxfId="38" priority="2" operator="lessThanOrEqual">
      <formula>0.15</formula>
    </cfRule>
    <cfRule type="cellIs" dxfId="37" priority="3" operator="between">
      <formula>0.5</formula>
      <formula>0.7</formula>
    </cfRule>
    <cfRule type="cellIs" dxfId="36" priority="4" operator="greaterThanOrEqual">
      <formula>0.7</formula>
    </cfRule>
  </conditionalFormatting>
  <hyperlinks>
    <hyperlink ref="B51" r:id="rId1" xr:uid="{B8AAFF8C-898E-46DF-9807-91372AC9DE78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7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F87A48E-ACAD-42F0-99F7-098E14A2800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2025 OBRAS'!B36:F36</xm:f>
              <xm:sqref>G36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35021-07AA-4C8E-942F-EE75D2AC87AF}">
  <sheetPr>
    <pageSetUpPr fitToPage="1"/>
  </sheetPr>
  <dimension ref="B1:Q53"/>
  <sheetViews>
    <sheetView showGridLines="0" topLeftCell="A31" zoomScale="70" zoomScaleNormal="70" workbookViewId="0">
      <selection activeCell="F38" sqref="F38:H38"/>
    </sheetView>
  </sheetViews>
  <sheetFormatPr baseColWidth="10" defaultColWidth="11.44140625" defaultRowHeight="16.8" x14ac:dyDescent="0.4"/>
  <cols>
    <col min="1" max="1" width="11.44140625" style="1"/>
    <col min="2" max="4" width="14.6640625" style="1" customWidth="1"/>
    <col min="5" max="5" width="25.33203125" style="1" customWidth="1"/>
    <col min="6" max="6" width="14.6640625" style="1" customWidth="1"/>
    <col min="7" max="7" width="22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7.399999999999999" thickBot="1" x14ac:dyDescent="0.45"/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ht="17.399999999999999" thickBot="1" x14ac:dyDescent="0.45">
      <c r="B4" s="17"/>
      <c r="C4" s="18"/>
      <c r="D4" s="18"/>
      <c r="E4" s="18"/>
      <c r="F4" s="18"/>
      <c r="G4" s="18"/>
      <c r="H4" s="19"/>
    </row>
    <row r="5" spans="2:17" ht="27" customHeight="1" x14ac:dyDescent="0.4">
      <c r="B5" s="96" t="s">
        <v>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4">
      <c r="B7" s="102" t="s">
        <v>181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47.25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42" customHeight="1" x14ac:dyDescent="0.4">
      <c r="B9" s="45" t="s">
        <v>120</v>
      </c>
      <c r="C9" s="46"/>
      <c r="D9" s="46"/>
      <c r="E9" s="46"/>
      <c r="F9" s="46" t="s">
        <v>121</v>
      </c>
      <c r="G9" s="46"/>
      <c r="H9" s="10" t="s">
        <v>162</v>
      </c>
      <c r="J9" s="3"/>
      <c r="K9" s="3"/>
      <c r="L9" s="3"/>
      <c r="M9" s="3"/>
      <c r="N9" s="3"/>
      <c r="O9" s="3"/>
      <c r="P9" s="3"/>
      <c r="Q9" s="3"/>
    </row>
    <row r="10" spans="2:17" ht="19.5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33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24" customHeight="1" thickBot="1" x14ac:dyDescent="0.45">
      <c r="B12" s="22" t="s">
        <v>122</v>
      </c>
      <c r="C12" s="86" t="s">
        <v>123</v>
      </c>
      <c r="D12" s="86"/>
      <c r="E12" s="9" t="s">
        <v>124</v>
      </c>
      <c r="F12" s="9" t="s">
        <v>125</v>
      </c>
      <c r="G12" s="9" t="s">
        <v>126</v>
      </c>
      <c r="H12" s="5" t="s">
        <v>20</v>
      </c>
    </row>
    <row r="13" spans="2:17" ht="16.5" customHeight="1" thickBot="1" x14ac:dyDescent="0.45">
      <c r="B13" s="87" t="s">
        <v>21</v>
      </c>
      <c r="C13" s="88"/>
      <c r="D13" s="88"/>
      <c r="E13" s="88"/>
      <c r="F13" s="89"/>
      <c r="G13" s="90" t="s">
        <v>22</v>
      </c>
      <c r="H13" s="91"/>
    </row>
    <row r="14" spans="2:17" ht="19.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5.5" customHeight="1" thickBot="1" x14ac:dyDescent="0.45">
      <c r="B15" s="33" t="s">
        <v>28</v>
      </c>
      <c r="C15" s="63" t="s">
        <v>127</v>
      </c>
      <c r="D15" s="63"/>
      <c r="E15" s="27" t="s">
        <v>29</v>
      </c>
      <c r="F15" s="28" t="s">
        <v>30</v>
      </c>
      <c r="G15" s="33" t="s">
        <v>29</v>
      </c>
      <c r="H15" s="28" t="s">
        <v>128</v>
      </c>
    </row>
    <row r="16" spans="2:17" ht="42.75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34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23.25" customHeight="1" x14ac:dyDescent="0.4">
      <c r="B18" s="83" t="s">
        <v>37</v>
      </c>
      <c r="C18" s="84"/>
      <c r="D18" s="84"/>
      <c r="E18" s="85"/>
      <c r="F18" s="86" t="s">
        <v>129</v>
      </c>
      <c r="G18" s="86"/>
      <c r="H18" s="5" t="s">
        <v>130</v>
      </c>
    </row>
    <row r="19" spans="2:9" ht="20.2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25.5" customHeight="1" x14ac:dyDescent="0.4">
      <c r="B20" s="77" t="s">
        <v>182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29.25" customHeight="1" x14ac:dyDescent="0.4">
      <c r="B22" s="80" t="s">
        <v>218</v>
      </c>
      <c r="C22" s="81"/>
      <c r="D22" s="81"/>
      <c r="E22" s="81"/>
      <c r="F22" s="81"/>
      <c r="G22" s="81"/>
      <c r="H22" s="82"/>
    </row>
    <row r="23" spans="2:9" ht="15.7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132</v>
      </c>
      <c r="G24" s="46"/>
      <c r="H24" s="47"/>
    </row>
    <row r="25" spans="2:9" ht="18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43.5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30" customHeight="1" x14ac:dyDescent="0.4">
      <c r="B27" s="45">
        <v>6</v>
      </c>
      <c r="C27" s="46"/>
      <c r="D27" s="46">
        <v>2022</v>
      </c>
      <c r="E27" s="46"/>
      <c r="F27" s="34">
        <v>6</v>
      </c>
      <c r="G27" s="7">
        <v>0</v>
      </c>
      <c r="H27" s="10">
        <v>2025</v>
      </c>
      <c r="I27" s="1">
        <f>((4-5)/5)*100</f>
        <v>-20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34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182.25" customHeight="1" x14ac:dyDescent="0.4">
      <c r="B33" s="68" t="s">
        <v>183</v>
      </c>
      <c r="C33" s="46"/>
      <c r="D33" s="46"/>
      <c r="E33" s="46"/>
      <c r="F33" s="46"/>
      <c r="G33" s="46"/>
      <c r="H33" s="47"/>
    </row>
    <row r="34" spans="2:8" ht="34.5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7.75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36" customHeight="1" x14ac:dyDescent="0.4">
      <c r="B36" s="23">
        <v>1</v>
      </c>
      <c r="C36" s="23">
        <v>0.5</v>
      </c>
      <c r="D36" s="23">
        <v>1</v>
      </c>
      <c r="E36" s="23">
        <v>1</v>
      </c>
      <c r="F36" s="23">
        <v>0.83330000000000004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23.25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16.5" customHeight="1" x14ac:dyDescent="0.4">
      <c r="B39" s="45" t="s">
        <v>184</v>
      </c>
      <c r="C39" s="46"/>
      <c r="D39" s="46"/>
      <c r="E39" s="46"/>
      <c r="F39" s="46" t="s">
        <v>187</v>
      </c>
      <c r="G39" s="46"/>
      <c r="H39" s="47"/>
    </row>
    <row r="40" spans="2:8" ht="23.25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4" customHeight="1" x14ac:dyDescent="0.4">
      <c r="B41" s="45" t="s">
        <v>185</v>
      </c>
      <c r="C41" s="46"/>
      <c r="D41" s="46"/>
      <c r="E41" s="46"/>
      <c r="F41" s="46" t="s">
        <v>45</v>
      </c>
      <c r="G41" s="46"/>
      <c r="H41" s="47"/>
    </row>
    <row r="42" spans="2:8" ht="21.75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21.75" customHeight="1" x14ac:dyDescent="0.4">
      <c r="B43" s="45" t="s">
        <v>186</v>
      </c>
      <c r="C43" s="46"/>
      <c r="D43" s="46"/>
      <c r="E43" s="46"/>
      <c r="F43" s="46" t="s">
        <v>188</v>
      </c>
      <c r="G43" s="46"/>
      <c r="H43" s="47"/>
    </row>
    <row r="44" spans="2:8" ht="24.75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27.75" customHeight="1" x14ac:dyDescent="0.4">
      <c r="B45" s="45" t="s">
        <v>185</v>
      </c>
      <c r="C45" s="46"/>
      <c r="D45" s="46"/>
      <c r="E45" s="46"/>
      <c r="F45" s="46" t="s">
        <v>189</v>
      </c>
      <c r="G45" s="46"/>
      <c r="H45" s="47"/>
    </row>
    <row r="46" spans="2:8" ht="21.75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20.25" customHeight="1" x14ac:dyDescent="0.4">
      <c r="B47" s="45" t="s">
        <v>137</v>
      </c>
      <c r="C47" s="46"/>
      <c r="D47" s="46"/>
      <c r="E47" s="46"/>
      <c r="F47" s="46"/>
      <c r="G47" s="46"/>
      <c r="H47" s="47"/>
    </row>
    <row r="48" spans="2:8" ht="23.2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23.25" customHeight="1" x14ac:dyDescent="0.4">
      <c r="B49" s="53" t="s">
        <v>140</v>
      </c>
      <c r="C49" s="54"/>
      <c r="D49" s="54"/>
      <c r="E49" s="55"/>
      <c r="F49" s="56" t="s">
        <v>86</v>
      </c>
      <c r="G49" s="54"/>
      <c r="H49" s="57"/>
    </row>
    <row r="50" spans="2:8" ht="26.2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26.25" customHeight="1" thickBot="1" x14ac:dyDescent="0.45">
      <c r="B51" s="61" t="s">
        <v>213</v>
      </c>
      <c r="C51" s="62"/>
      <c r="D51" s="62"/>
      <c r="E51" s="62"/>
      <c r="F51" s="63" t="s">
        <v>214</v>
      </c>
      <c r="G51" s="63"/>
      <c r="H51" s="64"/>
    </row>
    <row r="52" spans="2:8" ht="63.75" customHeight="1" thickBot="1" x14ac:dyDescent="0.45">
      <c r="B52" s="65"/>
      <c r="C52" s="66"/>
      <c r="D52" s="66"/>
      <c r="E52" s="66"/>
      <c r="F52" s="66"/>
      <c r="G52" s="66"/>
      <c r="H52" s="67"/>
    </row>
    <row r="53" spans="2:8" ht="21" customHeight="1" thickBot="1" x14ac:dyDescent="0.45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5" priority="1" operator="containsText" text="NO DISPONIBLE">
      <formula>NOT(ISERROR(SEARCH("NO DISPONIBLE",B36)))</formula>
    </cfRule>
    <cfRule type="cellIs" dxfId="34" priority="2" operator="lessThanOrEqual">
      <formula>0.15</formula>
    </cfRule>
    <cfRule type="cellIs" dxfId="33" priority="3" operator="between">
      <formula>0.5</formula>
      <formula>0.7</formula>
    </cfRule>
    <cfRule type="cellIs" dxfId="32" priority="4" operator="greaterThanOrEqual">
      <formula>0.7</formula>
    </cfRule>
  </conditionalFormatting>
  <hyperlinks>
    <hyperlink ref="B51" r:id="rId1" xr:uid="{3CDA3EEB-A93F-445D-BC4C-080917B540E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6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CA9C2DF-664A-411E-8A26-14883BC2154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2025 MTO VEHICUL'!B36:F36</xm:f>
              <xm:sqref>G36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DD271-FC20-4D83-92A6-522C863188EA}">
  <sheetPr>
    <pageSetUpPr fitToPage="1"/>
  </sheetPr>
  <dimension ref="B1:Q53"/>
  <sheetViews>
    <sheetView showGridLines="0" topLeftCell="A23" zoomScale="70" zoomScaleNormal="70" workbookViewId="0">
      <selection activeCell="B37" sqref="B37:H37"/>
    </sheetView>
  </sheetViews>
  <sheetFormatPr baseColWidth="10" defaultColWidth="11.44140625" defaultRowHeight="16.8" x14ac:dyDescent="0.4"/>
  <cols>
    <col min="1" max="1" width="11.44140625" style="1"/>
    <col min="2" max="4" width="14.6640625" style="1" customWidth="1"/>
    <col min="5" max="5" width="27" style="1" customWidth="1"/>
    <col min="6" max="6" width="14.6640625" style="1" customWidth="1"/>
    <col min="7" max="7" width="23.33203125" style="1" customWidth="1"/>
    <col min="8" max="8" width="28.44140625" style="1" customWidth="1"/>
    <col min="9" max="9" width="64" style="1" customWidth="1"/>
    <col min="10" max="16384" width="11.44140625" style="1"/>
  </cols>
  <sheetData>
    <row r="1" spans="2:17" ht="17.399999999999999" thickBot="1" x14ac:dyDescent="0.45"/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ht="17.399999999999999" thickBot="1" x14ac:dyDescent="0.45">
      <c r="B4" s="17"/>
      <c r="C4" s="18"/>
      <c r="D4" s="18"/>
      <c r="E4" s="18"/>
      <c r="F4" s="18"/>
      <c r="G4" s="18"/>
      <c r="H4" s="19"/>
    </row>
    <row r="5" spans="2:17" ht="33.75" customHeight="1" x14ac:dyDescent="0.4">
      <c r="B5" s="96" t="s">
        <v>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24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25.5" customHeight="1" x14ac:dyDescent="0.4">
      <c r="B7" s="102" t="s">
        <v>190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30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47.25" customHeight="1" x14ac:dyDescent="0.4">
      <c r="B9" s="45" t="s">
        <v>120</v>
      </c>
      <c r="C9" s="46"/>
      <c r="D9" s="46"/>
      <c r="E9" s="46"/>
      <c r="F9" s="46" t="s">
        <v>121</v>
      </c>
      <c r="G9" s="46"/>
      <c r="H9" s="10" t="s">
        <v>162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30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24" customHeight="1" thickBot="1" x14ac:dyDescent="0.45">
      <c r="B12" s="22" t="s">
        <v>122</v>
      </c>
      <c r="C12" s="86" t="s">
        <v>123</v>
      </c>
      <c r="D12" s="86"/>
      <c r="E12" s="9" t="s">
        <v>124</v>
      </c>
      <c r="F12" s="9" t="s">
        <v>125</v>
      </c>
      <c r="G12" s="9" t="s">
        <v>126</v>
      </c>
      <c r="H12" s="5" t="s">
        <v>20</v>
      </c>
    </row>
    <row r="13" spans="2:17" ht="24" customHeight="1" thickBot="1" x14ac:dyDescent="0.45">
      <c r="B13" s="87" t="s">
        <v>21</v>
      </c>
      <c r="C13" s="88"/>
      <c r="D13" s="88"/>
      <c r="E13" s="88"/>
      <c r="F13" s="89"/>
      <c r="G13" s="90" t="s">
        <v>22</v>
      </c>
      <c r="H13" s="91"/>
    </row>
    <row r="14" spans="2:17" ht="21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9.25" customHeight="1" thickBot="1" x14ac:dyDescent="0.45">
      <c r="B15" s="33" t="s">
        <v>28</v>
      </c>
      <c r="C15" s="63" t="s">
        <v>127</v>
      </c>
      <c r="D15" s="63"/>
      <c r="E15" s="27" t="s">
        <v>29</v>
      </c>
      <c r="F15" s="28" t="s">
        <v>30</v>
      </c>
      <c r="G15" s="33" t="s">
        <v>29</v>
      </c>
      <c r="H15" s="28" t="s">
        <v>128</v>
      </c>
    </row>
    <row r="16" spans="2:17" ht="30.9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34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18" customHeight="1" x14ac:dyDescent="0.4">
      <c r="B18" s="83" t="s">
        <v>37</v>
      </c>
      <c r="C18" s="84"/>
      <c r="D18" s="84"/>
      <c r="E18" s="85"/>
      <c r="F18" s="86" t="s">
        <v>129</v>
      </c>
      <c r="G18" s="86"/>
      <c r="H18" s="5" t="s">
        <v>130</v>
      </c>
    </row>
    <row r="19" spans="2:9" ht="18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25.5" customHeight="1" x14ac:dyDescent="0.4">
      <c r="B20" s="77" t="s">
        <v>191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25.5" customHeight="1" x14ac:dyDescent="0.4">
      <c r="B22" s="80" t="s">
        <v>219</v>
      </c>
      <c r="C22" s="81"/>
      <c r="D22" s="81"/>
      <c r="E22" s="81"/>
      <c r="F22" s="81"/>
      <c r="G22" s="81"/>
      <c r="H22" s="82"/>
    </row>
    <row r="23" spans="2:9" ht="18.7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5.5" customHeight="1" x14ac:dyDescent="0.4">
      <c r="B24" s="45" t="s">
        <v>45</v>
      </c>
      <c r="C24" s="46"/>
      <c r="D24" s="46"/>
      <c r="E24" s="46"/>
      <c r="F24" s="46" t="s">
        <v>132</v>
      </c>
      <c r="G24" s="46"/>
      <c r="H24" s="47"/>
    </row>
    <row r="25" spans="2:9" ht="19.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31.5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26.25" customHeight="1" x14ac:dyDescent="0.4">
      <c r="B27" s="45">
        <v>3</v>
      </c>
      <c r="C27" s="46"/>
      <c r="D27" s="46">
        <v>2022</v>
      </c>
      <c r="E27" s="46"/>
      <c r="F27" s="34">
        <v>4</v>
      </c>
      <c r="G27" s="7">
        <v>0.33329999999999999</v>
      </c>
      <c r="H27" s="10">
        <v>2025</v>
      </c>
      <c r="I27" s="1">
        <f>((4-5)/5)*100</f>
        <v>-20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34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33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176.25" customHeight="1" x14ac:dyDescent="0.4">
      <c r="B33" s="68" t="s">
        <v>192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8.2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36" customHeight="1" x14ac:dyDescent="0.4">
      <c r="B36" s="23">
        <v>1</v>
      </c>
      <c r="C36" s="23">
        <v>1</v>
      </c>
      <c r="D36" s="23">
        <v>0</v>
      </c>
      <c r="E36" s="23">
        <v>1</v>
      </c>
      <c r="F36" s="23">
        <v>0.75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18.75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18.75" customHeight="1" x14ac:dyDescent="0.4">
      <c r="B39" s="45" t="s">
        <v>193</v>
      </c>
      <c r="C39" s="46"/>
      <c r="D39" s="46"/>
      <c r="E39" s="46"/>
      <c r="F39" s="46" t="s">
        <v>197</v>
      </c>
      <c r="G39" s="46"/>
      <c r="H39" s="47"/>
    </row>
    <row r="40" spans="2:8" ht="23.25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5.5" customHeight="1" x14ac:dyDescent="0.4">
      <c r="B41" s="45" t="s">
        <v>194</v>
      </c>
      <c r="C41" s="46"/>
      <c r="D41" s="46"/>
      <c r="E41" s="46"/>
      <c r="F41" s="46" t="s">
        <v>45</v>
      </c>
      <c r="G41" s="46"/>
      <c r="H41" s="47"/>
    </row>
    <row r="42" spans="2:8" ht="24.75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23.25" customHeight="1" x14ac:dyDescent="0.4">
      <c r="B43" s="45" t="s">
        <v>195</v>
      </c>
      <c r="C43" s="46"/>
      <c r="D43" s="46"/>
      <c r="E43" s="46"/>
      <c r="F43" s="46" t="s">
        <v>198</v>
      </c>
      <c r="G43" s="46"/>
      <c r="H43" s="47"/>
    </row>
    <row r="44" spans="2:8" ht="24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24.75" customHeight="1" x14ac:dyDescent="0.4">
      <c r="B45" s="45" t="s">
        <v>196</v>
      </c>
      <c r="C45" s="46"/>
      <c r="D45" s="46"/>
      <c r="E45" s="46"/>
      <c r="F45" s="46" t="s">
        <v>199</v>
      </c>
      <c r="G45" s="46"/>
      <c r="H45" s="47"/>
    </row>
    <row r="46" spans="2:8" ht="14.1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25.5" customHeight="1" x14ac:dyDescent="0.4">
      <c r="B47" s="45" t="s">
        <v>137</v>
      </c>
      <c r="C47" s="46"/>
      <c r="D47" s="46"/>
      <c r="E47" s="46"/>
      <c r="F47" s="46"/>
      <c r="G47" s="46"/>
      <c r="H47" s="47"/>
    </row>
    <row r="48" spans="2:8" ht="16.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24" customHeight="1" x14ac:dyDescent="0.4">
      <c r="B49" s="53" t="s">
        <v>140</v>
      </c>
      <c r="C49" s="54"/>
      <c r="D49" s="54"/>
      <c r="E49" s="55"/>
      <c r="F49" s="56" t="s">
        <v>86</v>
      </c>
      <c r="G49" s="54"/>
      <c r="H49" s="57"/>
    </row>
    <row r="50" spans="2:8" ht="16.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20.25" customHeight="1" thickBot="1" x14ac:dyDescent="0.45">
      <c r="B51" s="61" t="s">
        <v>213</v>
      </c>
      <c r="C51" s="62"/>
      <c r="D51" s="62"/>
      <c r="E51" s="62"/>
      <c r="F51" s="63" t="s">
        <v>214</v>
      </c>
      <c r="G51" s="63"/>
      <c r="H51" s="64"/>
    </row>
    <row r="52" spans="2:8" ht="56.25" customHeight="1" thickBot="1" x14ac:dyDescent="0.45">
      <c r="B52" s="65"/>
      <c r="C52" s="66"/>
      <c r="D52" s="66"/>
      <c r="E52" s="66"/>
      <c r="F52" s="66"/>
      <c r="G52" s="66"/>
      <c r="H52" s="67"/>
    </row>
    <row r="53" spans="2:8" ht="30" customHeight="1" thickBot="1" x14ac:dyDescent="0.45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1" priority="1" operator="containsText" text="NO DISPONIBLE">
      <formula>NOT(ISERROR(SEARCH("NO DISPONIBLE",B36)))</formula>
    </cfRule>
    <cfRule type="cellIs" dxfId="30" priority="2" operator="lessThanOrEqual">
      <formula>0.15</formula>
    </cfRule>
    <cfRule type="cellIs" dxfId="29" priority="3" operator="between">
      <formula>0.5</formula>
      <formula>0.7</formula>
    </cfRule>
    <cfRule type="cellIs" dxfId="28" priority="4" operator="greaterThanOrEqual">
      <formula>0.7</formula>
    </cfRule>
  </conditionalFormatting>
  <hyperlinks>
    <hyperlink ref="B51" r:id="rId1" xr:uid="{9CDAD9D2-E926-4E72-A7F5-6CBFD495CACA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9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A4D915F-4BC5-4235-8F5A-FFC552B8DCB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2025 MAQUINARIA'!B36:F36</xm:f>
              <xm:sqref>G36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F1707-81ED-4737-B46B-EA720625E1B1}">
  <sheetPr>
    <pageSetUpPr fitToPage="1"/>
  </sheetPr>
  <dimension ref="B1:Q53"/>
  <sheetViews>
    <sheetView showGridLines="0" topLeftCell="A31" zoomScale="70" zoomScaleNormal="70" workbookViewId="0">
      <selection activeCell="B37" sqref="B37:H37"/>
    </sheetView>
  </sheetViews>
  <sheetFormatPr baseColWidth="10" defaultColWidth="11.44140625" defaultRowHeight="16.8" x14ac:dyDescent="0.4"/>
  <cols>
    <col min="1" max="1" width="11.44140625" style="1"/>
    <col min="2" max="4" width="14.6640625" style="1" customWidth="1"/>
    <col min="5" max="5" width="28.88671875" style="1" customWidth="1"/>
    <col min="6" max="6" width="14.6640625" style="1" customWidth="1"/>
    <col min="7" max="7" width="21.332031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7.399999999999999" thickBot="1" x14ac:dyDescent="0.45"/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ht="17.399999999999999" thickBot="1" x14ac:dyDescent="0.45">
      <c r="B4" s="17"/>
      <c r="C4" s="18"/>
      <c r="D4" s="18"/>
      <c r="E4" s="18"/>
      <c r="F4" s="18"/>
      <c r="G4" s="18"/>
      <c r="H4" s="19"/>
    </row>
    <row r="5" spans="2:17" ht="27" customHeight="1" x14ac:dyDescent="0.4">
      <c r="B5" s="96" t="s">
        <v>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24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24" customHeight="1" x14ac:dyDescent="0.4">
      <c r="B7" s="102" t="s">
        <v>200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30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42" customHeight="1" x14ac:dyDescent="0.4">
      <c r="B9" s="45" t="s">
        <v>120</v>
      </c>
      <c r="C9" s="46"/>
      <c r="D9" s="46"/>
      <c r="E9" s="46"/>
      <c r="F9" s="46" t="s">
        <v>121</v>
      </c>
      <c r="G9" s="46"/>
      <c r="H9" s="10" t="s">
        <v>162</v>
      </c>
      <c r="J9" s="3"/>
      <c r="K9" s="3"/>
      <c r="L9" s="3"/>
      <c r="M9" s="3"/>
      <c r="N9" s="3"/>
      <c r="O9" s="3"/>
      <c r="P9" s="3"/>
      <c r="Q9" s="3"/>
    </row>
    <row r="10" spans="2:17" ht="21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30.75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26.25" customHeight="1" thickBot="1" x14ac:dyDescent="0.45">
      <c r="B12" s="22" t="s">
        <v>122</v>
      </c>
      <c r="C12" s="86" t="s">
        <v>123</v>
      </c>
      <c r="D12" s="86"/>
      <c r="E12" s="9" t="s">
        <v>124</v>
      </c>
      <c r="F12" s="9" t="s">
        <v>125</v>
      </c>
      <c r="G12" s="9" t="s">
        <v>126</v>
      </c>
      <c r="H12" s="5" t="s">
        <v>20</v>
      </c>
    </row>
    <row r="13" spans="2:17" ht="16.5" customHeight="1" thickBot="1" x14ac:dyDescent="0.45">
      <c r="B13" s="87" t="s">
        <v>21</v>
      </c>
      <c r="C13" s="88"/>
      <c r="D13" s="88"/>
      <c r="E13" s="88"/>
      <c r="F13" s="89"/>
      <c r="G13" s="90" t="s">
        <v>22</v>
      </c>
      <c r="H13" s="91"/>
    </row>
    <row r="14" spans="2:17" ht="21.7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1" customHeight="1" thickBot="1" x14ac:dyDescent="0.45">
      <c r="B15" s="33" t="s">
        <v>28</v>
      </c>
      <c r="C15" s="63" t="s">
        <v>127</v>
      </c>
      <c r="D15" s="63"/>
      <c r="E15" s="27" t="s">
        <v>29</v>
      </c>
      <c r="F15" s="28" t="s">
        <v>30</v>
      </c>
      <c r="G15" s="33" t="s">
        <v>29</v>
      </c>
      <c r="H15" s="28" t="s">
        <v>128</v>
      </c>
    </row>
    <row r="16" spans="2:17" ht="40.5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34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18" customHeight="1" x14ac:dyDescent="0.4">
      <c r="B18" s="83" t="s">
        <v>37</v>
      </c>
      <c r="C18" s="84"/>
      <c r="D18" s="84"/>
      <c r="E18" s="85"/>
      <c r="F18" s="86" t="s">
        <v>129</v>
      </c>
      <c r="G18" s="86"/>
      <c r="H18" s="5" t="s">
        <v>130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22.5" customHeight="1" x14ac:dyDescent="0.4">
      <c r="B20" s="77" t="s">
        <v>201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24" customHeight="1" x14ac:dyDescent="0.4">
      <c r="B22" s="80" t="s">
        <v>220</v>
      </c>
      <c r="C22" s="81"/>
      <c r="D22" s="81"/>
      <c r="E22" s="81"/>
      <c r="F22" s="81"/>
      <c r="G22" s="81"/>
      <c r="H22" s="82"/>
    </row>
    <row r="23" spans="2:9" ht="23.2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132</v>
      </c>
      <c r="G24" s="46"/>
      <c r="H24" s="47"/>
    </row>
    <row r="25" spans="2:9" ht="21.7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40.5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21.75" customHeight="1" x14ac:dyDescent="0.4">
      <c r="B27" s="45">
        <v>4</v>
      </c>
      <c r="C27" s="46"/>
      <c r="D27" s="46">
        <v>2022</v>
      </c>
      <c r="E27" s="46"/>
      <c r="F27" s="7">
        <v>0.09</v>
      </c>
      <c r="G27" s="37">
        <v>1.25</v>
      </c>
      <c r="H27" s="10">
        <v>2025</v>
      </c>
      <c r="I27" s="1">
        <f>((4-5)/5)*100</f>
        <v>-20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34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177" customHeight="1" x14ac:dyDescent="0.4">
      <c r="B33" s="68" t="s">
        <v>202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6.4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27.9" customHeight="1" x14ac:dyDescent="0.4">
      <c r="B36" s="23">
        <v>0.66669999999999996</v>
      </c>
      <c r="C36" s="23">
        <v>0.5</v>
      </c>
      <c r="D36" s="23">
        <v>0.5</v>
      </c>
      <c r="E36" s="23">
        <v>1</v>
      </c>
      <c r="F36" s="23">
        <v>0.66669999999999996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21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21" customHeight="1" x14ac:dyDescent="0.4">
      <c r="B39" s="45" t="s">
        <v>203</v>
      </c>
      <c r="C39" s="46"/>
      <c r="D39" s="46"/>
      <c r="E39" s="46"/>
      <c r="F39" s="46" t="s">
        <v>206</v>
      </c>
      <c r="G39" s="46"/>
      <c r="H39" s="47"/>
    </row>
    <row r="40" spans="2:8" ht="21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5.5" customHeight="1" x14ac:dyDescent="0.4">
      <c r="B41" s="45" t="s">
        <v>204</v>
      </c>
      <c r="C41" s="46"/>
      <c r="D41" s="46"/>
      <c r="E41" s="46"/>
      <c r="F41" s="46" t="s">
        <v>45</v>
      </c>
      <c r="G41" s="46"/>
      <c r="H41" s="47"/>
    </row>
    <row r="42" spans="2:8" ht="18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20.25" customHeight="1" x14ac:dyDescent="0.4">
      <c r="B43" s="45" t="s">
        <v>205</v>
      </c>
      <c r="C43" s="46"/>
      <c r="D43" s="46"/>
      <c r="E43" s="46"/>
      <c r="F43" s="46" t="s">
        <v>207</v>
      </c>
      <c r="G43" s="46"/>
      <c r="H43" s="47"/>
    </row>
    <row r="44" spans="2:8" ht="30.75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24.75" customHeight="1" x14ac:dyDescent="0.4">
      <c r="B45" s="45" t="s">
        <v>204</v>
      </c>
      <c r="C45" s="46"/>
      <c r="D45" s="46"/>
      <c r="E45" s="46"/>
      <c r="F45" s="46" t="s">
        <v>208</v>
      </c>
      <c r="G45" s="46"/>
      <c r="H45" s="47"/>
    </row>
    <row r="46" spans="2:8" ht="14.1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25.5" customHeight="1" x14ac:dyDescent="0.4">
      <c r="B47" s="45" t="s">
        <v>137</v>
      </c>
      <c r="C47" s="46"/>
      <c r="D47" s="46"/>
      <c r="E47" s="46"/>
      <c r="F47" s="46"/>
      <c r="G47" s="46"/>
      <c r="H47" s="47"/>
    </row>
    <row r="48" spans="2:8" ht="23.2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21.75" customHeight="1" x14ac:dyDescent="0.4">
      <c r="B49" s="53" t="s">
        <v>140</v>
      </c>
      <c r="C49" s="54"/>
      <c r="D49" s="54"/>
      <c r="E49" s="55"/>
      <c r="F49" s="56" t="s">
        <v>86</v>
      </c>
      <c r="G49" s="54"/>
      <c r="H49" s="57"/>
    </row>
    <row r="50" spans="2:8" ht="21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23.25" customHeight="1" thickBot="1" x14ac:dyDescent="0.45">
      <c r="B51" s="61" t="s">
        <v>213</v>
      </c>
      <c r="C51" s="62"/>
      <c r="D51" s="62"/>
      <c r="E51" s="62"/>
      <c r="F51" s="63" t="s">
        <v>214</v>
      </c>
      <c r="G51" s="63"/>
      <c r="H51" s="64"/>
    </row>
    <row r="52" spans="2:8" ht="72.75" customHeight="1" thickBot="1" x14ac:dyDescent="0.45">
      <c r="B52" s="65"/>
      <c r="C52" s="66"/>
      <c r="D52" s="66"/>
      <c r="E52" s="66"/>
      <c r="F52" s="66"/>
      <c r="G52" s="66"/>
      <c r="H52" s="67"/>
    </row>
    <row r="53" spans="2:8" ht="30" customHeight="1" thickBot="1" x14ac:dyDescent="0.45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7" priority="1" operator="containsText" text="NO DISPONIBLE">
      <formula>NOT(ISERROR(SEARCH("NO DISPONIBLE",B36)))</formula>
    </cfRule>
    <cfRule type="cellIs" dxfId="26" priority="2" operator="lessThanOrEqual">
      <formula>0.15</formula>
    </cfRule>
    <cfRule type="cellIs" dxfId="25" priority="3" operator="between">
      <formula>0.5</formula>
      <formula>0.7</formula>
    </cfRule>
    <cfRule type="cellIs" dxfId="24" priority="4" operator="greaterThanOrEqual">
      <formula>0.7</formula>
    </cfRule>
  </conditionalFormatting>
  <hyperlinks>
    <hyperlink ref="B51" r:id="rId1" xr:uid="{AF3B8B36-FBD1-4411-9037-62D6AFF3E8D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fitToWidth="0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A028E47-5DA1-4A24-A59D-E33DD3E0342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2025 MTTO EQ MEN'!B36:F36</xm:f>
              <xm:sqref>G36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19D04-DE8C-4C28-BBA2-CB8F81085A0E}">
  <sheetPr>
    <pageSetUpPr fitToPage="1"/>
  </sheetPr>
  <dimension ref="B1:Q53"/>
  <sheetViews>
    <sheetView showGridLines="0" tabSelected="1" topLeftCell="B34" zoomScale="90" zoomScaleNormal="90" workbookViewId="0">
      <selection activeCell="B37" sqref="B37:H37"/>
    </sheetView>
  </sheetViews>
  <sheetFormatPr baseColWidth="10" defaultColWidth="11.44140625" defaultRowHeight="16.8" x14ac:dyDescent="0.4"/>
  <cols>
    <col min="1" max="1" width="11.44140625" style="1"/>
    <col min="2" max="4" width="14.6640625" style="1" customWidth="1"/>
    <col min="5" max="5" width="17.44140625" style="1" customWidth="1"/>
    <col min="6" max="6" width="17" style="1" customWidth="1"/>
    <col min="7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7.399999999999999" thickBot="1" x14ac:dyDescent="0.45"/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ht="17.399999999999999" thickBot="1" x14ac:dyDescent="0.45">
      <c r="B4" s="17"/>
      <c r="C4" s="18"/>
      <c r="D4" s="18"/>
      <c r="E4" s="18"/>
      <c r="F4" s="18"/>
      <c r="G4" s="18"/>
      <c r="H4" s="19"/>
    </row>
    <row r="5" spans="2:17" ht="27" customHeight="1" x14ac:dyDescent="0.4">
      <c r="B5" s="96" t="s">
        <v>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4">
      <c r="B7" s="102" t="s">
        <v>119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42" customHeight="1" x14ac:dyDescent="0.4">
      <c r="B9" s="45" t="s">
        <v>120</v>
      </c>
      <c r="C9" s="46"/>
      <c r="D9" s="46"/>
      <c r="E9" s="46"/>
      <c r="F9" s="46" t="s">
        <v>121</v>
      </c>
      <c r="G9" s="46"/>
      <c r="H9" s="10" t="s">
        <v>7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25.5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18.899999999999999" customHeight="1" thickBot="1" x14ac:dyDescent="0.45">
      <c r="B12" s="22" t="s">
        <v>122</v>
      </c>
      <c r="C12" s="86" t="s">
        <v>123</v>
      </c>
      <c r="D12" s="86"/>
      <c r="E12" s="9" t="s">
        <v>124</v>
      </c>
      <c r="F12" s="9" t="s">
        <v>125</v>
      </c>
      <c r="G12" s="9" t="s">
        <v>126</v>
      </c>
      <c r="H12" s="5" t="s">
        <v>20</v>
      </c>
    </row>
    <row r="13" spans="2:17" ht="16.5" customHeight="1" thickBot="1" x14ac:dyDescent="0.45">
      <c r="B13" s="87" t="s">
        <v>21</v>
      </c>
      <c r="C13" s="88"/>
      <c r="D13" s="88"/>
      <c r="E13" s="88"/>
      <c r="F13" s="89"/>
      <c r="G13" s="90" t="s">
        <v>22</v>
      </c>
      <c r="H13" s="91"/>
    </row>
    <row r="14" spans="2:17" ht="16.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1" customHeight="1" thickBot="1" x14ac:dyDescent="0.45">
      <c r="B15" s="33" t="s">
        <v>28</v>
      </c>
      <c r="C15" s="63" t="s">
        <v>127</v>
      </c>
      <c r="D15" s="63"/>
      <c r="E15" s="27" t="s">
        <v>29</v>
      </c>
      <c r="F15" s="28" t="s">
        <v>30</v>
      </c>
      <c r="G15" s="33" t="s">
        <v>29</v>
      </c>
      <c r="H15" s="28" t="s">
        <v>128</v>
      </c>
    </row>
    <row r="16" spans="2:17" ht="30.9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34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18" customHeight="1" x14ac:dyDescent="0.4">
      <c r="B18" s="83" t="s">
        <v>37</v>
      </c>
      <c r="C18" s="84"/>
      <c r="D18" s="84"/>
      <c r="E18" s="85"/>
      <c r="F18" s="86" t="s">
        <v>129</v>
      </c>
      <c r="G18" s="86"/>
      <c r="H18" s="5" t="s">
        <v>130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47.25" customHeight="1" x14ac:dyDescent="0.4">
      <c r="B20" s="77" t="s">
        <v>131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21.75" customHeight="1" x14ac:dyDescent="0.4">
      <c r="B22" s="80" t="s">
        <v>221</v>
      </c>
      <c r="C22" s="81"/>
      <c r="D22" s="81"/>
      <c r="E22" s="81"/>
      <c r="F22" s="81"/>
      <c r="G22" s="81"/>
      <c r="H22" s="82"/>
    </row>
    <row r="23" spans="2:9" ht="18.7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132</v>
      </c>
      <c r="G24" s="46"/>
      <c r="H24" s="47"/>
    </row>
    <row r="25" spans="2:9" ht="14.2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18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16.5" customHeight="1" x14ac:dyDescent="0.4">
      <c r="B27" s="45">
        <v>3</v>
      </c>
      <c r="C27" s="46"/>
      <c r="D27" s="46">
        <v>2022</v>
      </c>
      <c r="E27" s="46"/>
      <c r="F27" s="34">
        <v>4</v>
      </c>
      <c r="G27" s="7">
        <v>0.33329999999999999</v>
      </c>
      <c r="H27" s="10">
        <v>2025</v>
      </c>
      <c r="I27" s="1">
        <f>((4-5)/5)*100</f>
        <v>-20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34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170.25" customHeight="1" x14ac:dyDescent="0.4">
      <c r="B33" s="68" t="s">
        <v>133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0.100000000000001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27.9" customHeight="1" x14ac:dyDescent="0.4">
      <c r="B36" s="23">
        <v>0</v>
      </c>
      <c r="C36" s="23">
        <v>0.5</v>
      </c>
      <c r="D36" s="23">
        <v>0.5</v>
      </c>
      <c r="E36" s="38">
        <v>0.5</v>
      </c>
      <c r="F36" s="23">
        <v>0.75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15.75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15.75" customHeight="1" x14ac:dyDescent="0.4">
      <c r="B39" s="45" t="s">
        <v>134</v>
      </c>
      <c r="C39" s="46"/>
      <c r="D39" s="46"/>
      <c r="E39" s="46"/>
      <c r="F39" s="46" t="s">
        <v>138</v>
      </c>
      <c r="G39" s="46"/>
      <c r="H39" s="47"/>
    </row>
    <row r="40" spans="2:8" ht="21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1" customHeight="1" x14ac:dyDescent="0.4">
      <c r="B41" s="45" t="s">
        <v>135</v>
      </c>
      <c r="C41" s="46"/>
      <c r="D41" s="46"/>
      <c r="E41" s="46"/>
      <c r="F41" s="46" t="s">
        <v>45</v>
      </c>
      <c r="G41" s="46"/>
      <c r="H41" s="47"/>
    </row>
    <row r="42" spans="2:8" ht="21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18.75" customHeight="1" x14ac:dyDescent="0.4">
      <c r="B43" s="45" t="s">
        <v>136</v>
      </c>
      <c r="C43" s="46"/>
      <c r="D43" s="46"/>
      <c r="E43" s="46"/>
      <c r="F43" s="46" t="s">
        <v>139</v>
      </c>
      <c r="G43" s="46"/>
      <c r="H43" s="47"/>
    </row>
    <row r="44" spans="2:8" ht="25.5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27" customHeight="1" x14ac:dyDescent="0.4">
      <c r="B45" s="45" t="s">
        <v>135</v>
      </c>
      <c r="C45" s="46"/>
      <c r="D45" s="46"/>
      <c r="E45" s="46"/>
      <c r="F45" s="46" t="s">
        <v>45</v>
      </c>
      <c r="G45" s="46"/>
      <c r="H45" s="47"/>
    </row>
    <row r="46" spans="2:8" ht="18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15.9" customHeight="1" x14ac:dyDescent="0.4">
      <c r="B47" s="45" t="s">
        <v>137</v>
      </c>
      <c r="C47" s="46"/>
      <c r="D47" s="46"/>
      <c r="E47" s="46"/>
      <c r="F47" s="46"/>
      <c r="G47" s="46"/>
      <c r="H47" s="47"/>
    </row>
    <row r="48" spans="2:8" ht="22.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23.25" customHeight="1" x14ac:dyDescent="0.4">
      <c r="B49" s="53" t="s">
        <v>140</v>
      </c>
      <c r="C49" s="54"/>
      <c r="D49" s="54"/>
      <c r="E49" s="55"/>
      <c r="F49" s="56" t="s">
        <v>86</v>
      </c>
      <c r="G49" s="54"/>
      <c r="H49" s="57"/>
    </row>
    <row r="50" spans="2:8" ht="23.2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15" customHeight="1" thickBot="1" x14ac:dyDescent="0.45">
      <c r="B51" s="61" t="s">
        <v>213</v>
      </c>
      <c r="C51" s="62"/>
      <c r="D51" s="62"/>
      <c r="E51" s="62"/>
      <c r="F51" s="63" t="s">
        <v>214</v>
      </c>
      <c r="G51" s="63"/>
      <c r="H51" s="64"/>
    </row>
    <row r="52" spans="2:8" ht="69" customHeight="1" thickBot="1" x14ac:dyDescent="0.45">
      <c r="B52" s="65"/>
      <c r="C52" s="66"/>
      <c r="D52" s="66"/>
      <c r="E52" s="66"/>
      <c r="F52" s="66"/>
      <c r="G52" s="66"/>
      <c r="H52" s="67"/>
    </row>
    <row r="53" spans="2:8" ht="18" customHeight="1" thickBot="1" x14ac:dyDescent="0.45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C14:D14"/>
    <mergeCell ref="B5:H5"/>
    <mergeCell ref="B6:H6"/>
    <mergeCell ref="B7:H7"/>
    <mergeCell ref="B8:E8"/>
    <mergeCell ref="F8:G8"/>
    <mergeCell ref="B9:E9"/>
    <mergeCell ref="F9:G9"/>
    <mergeCell ref="B10:H10"/>
    <mergeCell ref="C11:D11"/>
    <mergeCell ref="C12:D12"/>
    <mergeCell ref="B13:F13"/>
    <mergeCell ref="G13:H13"/>
    <mergeCell ref="B21:H21"/>
    <mergeCell ref="C15:D15"/>
    <mergeCell ref="B16:E16"/>
    <mergeCell ref="F16:H16"/>
    <mergeCell ref="F17:G17"/>
    <mergeCell ref="B17:E17"/>
    <mergeCell ref="B18:E18"/>
    <mergeCell ref="F18:G18"/>
    <mergeCell ref="B19:H19"/>
    <mergeCell ref="B20:H20"/>
    <mergeCell ref="B29:H29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37:H37"/>
    <mergeCell ref="B30:D30"/>
    <mergeCell ref="E30:F30"/>
    <mergeCell ref="G30:H30"/>
    <mergeCell ref="B31:D31"/>
    <mergeCell ref="E31:F31"/>
    <mergeCell ref="G31:H31"/>
    <mergeCell ref="B32:H32"/>
    <mergeCell ref="B33:H33"/>
    <mergeCell ref="B34:H34"/>
    <mergeCell ref="G35:H35"/>
    <mergeCell ref="G36:H36"/>
    <mergeCell ref="B38:E38"/>
    <mergeCell ref="F38:H38"/>
    <mergeCell ref="B39:E39"/>
    <mergeCell ref="F39:H39"/>
    <mergeCell ref="B40:E40"/>
    <mergeCell ref="F40:H40"/>
    <mergeCell ref="B47:H47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51:E51"/>
    <mergeCell ref="F51:H51"/>
    <mergeCell ref="B52:H52"/>
    <mergeCell ref="B53:H53"/>
    <mergeCell ref="B48:E48"/>
    <mergeCell ref="F48:H48"/>
    <mergeCell ref="B49:E49"/>
    <mergeCell ref="F49:H49"/>
    <mergeCell ref="B50:E50"/>
    <mergeCell ref="F50:H50"/>
  </mergeCells>
  <conditionalFormatting sqref="B36:F36">
    <cfRule type="containsText" dxfId="23" priority="1" operator="containsText" text="NO DISPONIBLE">
      <formula>NOT(ISERROR(SEARCH("NO DISPONIBLE",B36)))</formula>
    </cfRule>
    <cfRule type="cellIs" dxfId="22" priority="2" operator="lessThanOrEqual">
      <formula>0.15</formula>
    </cfRule>
    <cfRule type="cellIs" dxfId="21" priority="3" operator="between">
      <formula>0.5</formula>
      <formula>0.7</formula>
    </cfRule>
    <cfRule type="cellIs" dxfId="20" priority="4" operator="greaterThanOrEqual">
      <formula>0.7</formula>
    </cfRule>
  </conditionalFormatting>
  <hyperlinks>
    <hyperlink ref="B51" r:id="rId1" xr:uid="{7C05C39F-49B4-404A-B00D-45EDC315296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3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FC54A38-72F9-4C8D-BA89-6D46FF9708F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2025 MTTO OFI '!B36:F36</xm:f>
              <xm:sqref>G36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3"/>
  <sheetViews>
    <sheetView showGridLines="0" topLeftCell="A29" zoomScale="90" zoomScaleNormal="90" workbookViewId="0">
      <selection activeCell="F42" sqref="F42:H42"/>
    </sheetView>
  </sheetViews>
  <sheetFormatPr baseColWidth="10" defaultColWidth="11.44140625" defaultRowHeight="16.8" x14ac:dyDescent="0.4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1" spans="2:17" ht="17.399999999999999" thickBot="1" x14ac:dyDescent="0.45"/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ht="17.399999999999999" thickBot="1" x14ac:dyDescent="0.45">
      <c r="B4" s="17"/>
      <c r="C4" s="18"/>
      <c r="D4" s="18"/>
      <c r="E4" s="18"/>
      <c r="F4" s="18"/>
      <c r="G4" s="18"/>
      <c r="H4" s="19"/>
    </row>
    <row r="5" spans="2:17" ht="27" customHeight="1" x14ac:dyDescent="0.4">
      <c r="B5" s="96" t="s">
        <v>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4">
      <c r="B7" s="102" t="s">
        <v>2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16.5" customHeight="1" x14ac:dyDescent="0.4">
      <c r="B9" s="45" t="s">
        <v>6</v>
      </c>
      <c r="C9" s="46"/>
      <c r="D9" s="46"/>
      <c r="E9" s="46"/>
      <c r="F9" s="46" t="s">
        <v>6</v>
      </c>
      <c r="G9" s="46"/>
      <c r="H9" s="10" t="s">
        <v>7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25.5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18.899999999999999" customHeight="1" thickBot="1" x14ac:dyDescent="0.45">
      <c r="B12" s="22" t="s">
        <v>20</v>
      </c>
      <c r="C12" s="86" t="s">
        <v>16</v>
      </c>
      <c r="D12" s="86"/>
      <c r="E12" s="9" t="s">
        <v>91</v>
      </c>
      <c r="F12" s="9" t="s">
        <v>92</v>
      </c>
      <c r="G12" s="9" t="s">
        <v>20</v>
      </c>
      <c r="H12" s="5" t="s">
        <v>93</v>
      </c>
    </row>
    <row r="13" spans="2:17" ht="16.5" customHeight="1" thickBot="1" x14ac:dyDescent="0.45">
      <c r="B13" s="87" t="s">
        <v>94</v>
      </c>
      <c r="C13" s="88"/>
      <c r="D13" s="88"/>
      <c r="E13" s="88"/>
      <c r="F13" s="89"/>
      <c r="G13" s="90" t="s">
        <v>95</v>
      </c>
      <c r="H13" s="91"/>
    </row>
    <row r="14" spans="2:17" ht="16.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1" customHeight="1" thickBot="1" x14ac:dyDescent="0.45">
      <c r="B15" s="33" t="s">
        <v>28</v>
      </c>
      <c r="C15" s="63" t="s">
        <v>29</v>
      </c>
      <c r="D15" s="63"/>
      <c r="E15" s="27" t="s">
        <v>96</v>
      </c>
      <c r="F15" s="28" t="s">
        <v>30</v>
      </c>
      <c r="G15" s="33" t="s">
        <v>96</v>
      </c>
      <c r="H15" s="28" t="s">
        <v>31</v>
      </c>
    </row>
    <row r="16" spans="2:17" ht="30.9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97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18" customHeight="1" x14ac:dyDescent="0.4">
      <c r="B18" s="83" t="s">
        <v>93</v>
      </c>
      <c r="C18" s="84"/>
      <c r="D18" s="84"/>
      <c r="E18" s="85"/>
      <c r="F18" s="86" t="s">
        <v>38</v>
      </c>
      <c r="G18" s="86"/>
      <c r="H18" s="5" t="s">
        <v>20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60.9" customHeight="1" x14ac:dyDescent="0.4">
      <c r="B20" s="77" t="s">
        <v>40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63.9" customHeight="1" x14ac:dyDescent="0.4">
      <c r="B22" s="77" t="s">
        <v>42</v>
      </c>
      <c r="C22" s="78"/>
      <c r="D22" s="78"/>
      <c r="E22" s="78"/>
      <c r="F22" s="78"/>
      <c r="G22" s="78"/>
      <c r="H22" s="79"/>
    </row>
    <row r="23" spans="2:9" ht="15.7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46</v>
      </c>
      <c r="G24" s="46"/>
      <c r="H24" s="47"/>
    </row>
    <row r="25" spans="2:9" ht="14.2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15.9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14.25" customHeight="1" x14ac:dyDescent="0.4">
      <c r="B27" s="45" t="s">
        <v>52</v>
      </c>
      <c r="C27" s="46"/>
      <c r="D27" s="46" t="s">
        <v>52</v>
      </c>
      <c r="E27" s="46"/>
      <c r="F27" s="7">
        <v>0.72870000000000001</v>
      </c>
      <c r="G27" s="7">
        <v>0</v>
      </c>
      <c r="H27" s="10">
        <v>2024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98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54.9" customHeight="1" x14ac:dyDescent="0.4">
      <c r="B33" s="68" t="s">
        <v>61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0.100000000000001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27.9" customHeight="1" x14ac:dyDescent="0.4">
      <c r="B36" s="23" t="s">
        <v>69</v>
      </c>
      <c r="C36" s="23" t="s">
        <v>69</v>
      </c>
      <c r="D36" s="23" t="s">
        <v>69</v>
      </c>
      <c r="E36" s="23" t="s">
        <v>69</v>
      </c>
      <c r="F36" s="23" t="s">
        <v>69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14.1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14.1" customHeight="1" x14ac:dyDescent="0.4">
      <c r="B39" s="45" t="s">
        <v>73</v>
      </c>
      <c r="C39" s="46"/>
      <c r="D39" s="46"/>
      <c r="E39" s="46"/>
      <c r="F39" s="46" t="s">
        <v>74</v>
      </c>
      <c r="G39" s="46"/>
      <c r="H39" s="47"/>
    </row>
    <row r="40" spans="2:8" ht="17.100000000000001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1" customHeight="1" x14ac:dyDescent="0.4">
      <c r="B41" s="45"/>
      <c r="C41" s="46"/>
      <c r="D41" s="46"/>
      <c r="E41" s="46"/>
      <c r="F41" s="46"/>
      <c r="G41" s="46"/>
      <c r="H41" s="47"/>
    </row>
    <row r="42" spans="2:8" ht="15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12.9" customHeight="1" x14ac:dyDescent="0.4">
      <c r="B43" s="45" t="s">
        <v>73</v>
      </c>
      <c r="C43" s="46"/>
      <c r="D43" s="46"/>
      <c r="E43" s="46"/>
      <c r="F43" s="46" t="s">
        <v>74</v>
      </c>
      <c r="G43" s="46"/>
      <c r="H43" s="47"/>
    </row>
    <row r="44" spans="2:8" ht="24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14.1" customHeight="1" x14ac:dyDescent="0.4">
      <c r="B45" s="45"/>
      <c r="C45" s="46"/>
      <c r="D45" s="46"/>
      <c r="E45" s="46"/>
      <c r="F45" s="46"/>
      <c r="G45" s="46"/>
      <c r="H45" s="47"/>
    </row>
    <row r="46" spans="2:8" ht="14.1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15.9" customHeight="1" x14ac:dyDescent="0.4">
      <c r="B47" s="45" t="s">
        <v>82</v>
      </c>
      <c r="C47" s="46"/>
      <c r="D47" s="46"/>
      <c r="E47" s="46"/>
      <c r="F47" s="46"/>
      <c r="G47" s="46"/>
      <c r="H47" s="47"/>
    </row>
    <row r="48" spans="2:8" ht="16.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18.899999999999999" customHeight="1" x14ac:dyDescent="0.4">
      <c r="B49" s="53" t="s">
        <v>85</v>
      </c>
      <c r="C49" s="54"/>
      <c r="D49" s="54"/>
      <c r="E49" s="55"/>
      <c r="F49" s="56" t="s">
        <v>86</v>
      </c>
      <c r="G49" s="54"/>
      <c r="H49" s="57"/>
    </row>
    <row r="50" spans="2:8" ht="16.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15" customHeight="1" thickBot="1" x14ac:dyDescent="0.45">
      <c r="B51" s="61" t="s">
        <v>89</v>
      </c>
      <c r="C51" s="62"/>
      <c r="D51" s="62"/>
      <c r="E51" s="62"/>
      <c r="F51" s="63">
        <v>9982154328</v>
      </c>
      <c r="G51" s="63"/>
      <c r="H51" s="64"/>
    </row>
    <row r="52" spans="2:8" ht="38.25" customHeight="1" thickBot="1" x14ac:dyDescent="0.45">
      <c r="B52" s="65"/>
      <c r="C52" s="66"/>
      <c r="D52" s="66"/>
      <c r="E52" s="66"/>
      <c r="F52" s="66"/>
      <c r="G52" s="66"/>
      <c r="H52" s="67"/>
    </row>
    <row r="53" spans="2:8" ht="18" customHeight="1" thickBot="1" x14ac:dyDescent="0.45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9:E9"/>
    <mergeCell ref="B10:H10"/>
    <mergeCell ref="F9:G9"/>
    <mergeCell ref="B5:H5"/>
    <mergeCell ref="B6:H6"/>
    <mergeCell ref="B7:H7"/>
    <mergeCell ref="B8:E8"/>
    <mergeCell ref="F8:G8"/>
    <mergeCell ref="B20:H20"/>
    <mergeCell ref="B21:H21"/>
    <mergeCell ref="C14:D14"/>
    <mergeCell ref="C15:D15"/>
    <mergeCell ref="C11:D11"/>
    <mergeCell ref="C12:D12"/>
    <mergeCell ref="B13:F13"/>
    <mergeCell ref="B16:E16"/>
    <mergeCell ref="F16:H16"/>
    <mergeCell ref="F17:G17"/>
    <mergeCell ref="F18:G18"/>
    <mergeCell ref="G13:H13"/>
    <mergeCell ref="B19:H19"/>
    <mergeCell ref="B17:E17"/>
    <mergeCell ref="B18:E18"/>
    <mergeCell ref="B22:H22"/>
    <mergeCell ref="B23:E23"/>
    <mergeCell ref="F23:H23"/>
    <mergeCell ref="B24:E24"/>
    <mergeCell ref="F24:H24"/>
    <mergeCell ref="B25:E25"/>
    <mergeCell ref="F25:H25"/>
    <mergeCell ref="B26:C26"/>
    <mergeCell ref="D27:E27"/>
    <mergeCell ref="B33:H33"/>
    <mergeCell ref="B28:H28"/>
    <mergeCell ref="B27:C27"/>
    <mergeCell ref="B29:H29"/>
    <mergeCell ref="D26:E26"/>
    <mergeCell ref="B34:H34"/>
    <mergeCell ref="B32:H32"/>
    <mergeCell ref="B30:D30"/>
    <mergeCell ref="E30:F30"/>
    <mergeCell ref="G30:H30"/>
    <mergeCell ref="B31:D31"/>
    <mergeCell ref="E31:F31"/>
    <mergeCell ref="G31:H31"/>
    <mergeCell ref="B38:E38"/>
    <mergeCell ref="F38:H38"/>
    <mergeCell ref="G36:H36"/>
    <mergeCell ref="G35:H35"/>
    <mergeCell ref="B37:H37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H46"/>
    <mergeCell ref="B47:H47"/>
    <mergeCell ref="B48:E48"/>
    <mergeCell ref="F48:H48"/>
    <mergeCell ref="B52:H52"/>
    <mergeCell ref="B53:H53"/>
    <mergeCell ref="B49:E49"/>
    <mergeCell ref="F49:H49"/>
    <mergeCell ref="B50:E50"/>
    <mergeCell ref="F50:H50"/>
    <mergeCell ref="B51:E51"/>
    <mergeCell ref="F51:H51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3" operator="greaterThanOrEqual">
      <formula>0.15</formula>
    </cfRule>
    <cfRule type="cellIs" dxfId="17" priority="4" operator="between">
      <formula>0</formula>
      <formula>0.15</formula>
    </cfRule>
    <cfRule type="cellIs" dxfId="16" priority="5" operator="lessThanOrEqual">
      <formula>0</formula>
    </cfRule>
  </conditionalFormatting>
  <hyperlinks>
    <hyperlink ref="B51" r:id="rId1" xr:uid="{C5274BEF-C465-AD4E-BE62-8AB5D9528823}"/>
  </hyperlinks>
  <pageMargins left="0.7" right="0.7" top="0.75" bottom="0.75" header="0.3" footer="0.3"/>
  <pageSetup scale="5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15F22ED-1B16-49ED-9144-FB779500F93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2025'!B36:F36</xm:f>
              <xm:sqref>G36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77743-136F-493D-BD1C-15DCEF875596}">
  <dimension ref="B2:Q53"/>
  <sheetViews>
    <sheetView showGridLines="0" zoomScale="90" zoomScaleNormal="90" workbookViewId="0">
      <selection activeCell="B6" sqref="B6:H6"/>
    </sheetView>
  </sheetViews>
  <sheetFormatPr baseColWidth="10" defaultColWidth="11.44140625" defaultRowHeight="16.8" x14ac:dyDescent="0.4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4">
      <c r="B5" s="96" t="s">
        <v>99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4">
      <c r="B7" s="102" t="s">
        <v>2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16.5" customHeight="1" x14ac:dyDescent="0.4">
      <c r="B9" s="45" t="s">
        <v>6</v>
      </c>
      <c r="C9" s="46"/>
      <c r="D9" s="46"/>
      <c r="E9" s="46"/>
      <c r="F9" s="46" t="s">
        <v>6</v>
      </c>
      <c r="G9" s="46"/>
      <c r="H9" s="10" t="s">
        <v>7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25.5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18.899999999999999" customHeight="1" x14ac:dyDescent="0.4">
      <c r="B12" s="22" t="s">
        <v>15</v>
      </c>
      <c r="C12" s="86" t="s">
        <v>16</v>
      </c>
      <c r="D12" s="86"/>
      <c r="E12" s="9" t="s">
        <v>17</v>
      </c>
      <c r="F12" s="9" t="s">
        <v>18</v>
      </c>
      <c r="G12" s="9" t="s">
        <v>19</v>
      </c>
      <c r="H12" s="5" t="s">
        <v>20</v>
      </c>
    </row>
    <row r="13" spans="2:17" ht="16.5" customHeight="1" x14ac:dyDescent="0.4">
      <c r="B13" s="87" t="s">
        <v>21</v>
      </c>
      <c r="C13" s="88"/>
      <c r="D13" s="88"/>
      <c r="E13" s="88"/>
      <c r="F13" s="89"/>
      <c r="G13" s="90" t="s">
        <v>22</v>
      </c>
      <c r="H13" s="91"/>
    </row>
    <row r="14" spans="2:17" ht="16.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1" customHeight="1" x14ac:dyDescent="0.4">
      <c r="B15" s="33" t="s">
        <v>28</v>
      </c>
      <c r="C15" s="63" t="s">
        <v>29</v>
      </c>
      <c r="D15" s="63"/>
      <c r="E15" s="27" t="s">
        <v>29</v>
      </c>
      <c r="F15" s="28" t="s">
        <v>30</v>
      </c>
      <c r="G15" s="33" t="s">
        <v>29</v>
      </c>
      <c r="H15" s="28" t="s">
        <v>31</v>
      </c>
    </row>
    <row r="16" spans="2:17" ht="30.9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34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18" customHeight="1" x14ac:dyDescent="0.4">
      <c r="B18" s="83" t="s">
        <v>37</v>
      </c>
      <c r="C18" s="84"/>
      <c r="D18" s="84"/>
      <c r="E18" s="85"/>
      <c r="F18" s="86" t="s">
        <v>38</v>
      </c>
      <c r="G18" s="86"/>
      <c r="H18" s="5" t="s">
        <v>20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60.9" customHeight="1" x14ac:dyDescent="0.4">
      <c r="B20" s="77" t="s">
        <v>40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63.9" customHeight="1" x14ac:dyDescent="0.4">
      <c r="B22" s="77" t="s">
        <v>42</v>
      </c>
      <c r="C22" s="78"/>
      <c r="D22" s="78"/>
      <c r="E22" s="78"/>
      <c r="F22" s="78"/>
      <c r="G22" s="78"/>
      <c r="H22" s="79"/>
    </row>
    <row r="23" spans="2:9" ht="15.7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46</v>
      </c>
      <c r="G24" s="46"/>
      <c r="H24" s="47"/>
    </row>
    <row r="25" spans="2:9" ht="14.2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15.9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14.25" customHeight="1" x14ac:dyDescent="0.4">
      <c r="B27" s="45" t="s">
        <v>52</v>
      </c>
      <c r="C27" s="46"/>
      <c r="D27" s="46" t="s">
        <v>52</v>
      </c>
      <c r="E27" s="46"/>
      <c r="F27" s="7">
        <v>0.72870000000000001</v>
      </c>
      <c r="G27" s="7">
        <v>0</v>
      </c>
      <c r="H27" s="10">
        <v>2024</v>
      </c>
      <c r="I27" s="1">
        <f>((4-5)/5)*100</f>
        <v>-20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34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54.9" customHeight="1" x14ac:dyDescent="0.4">
      <c r="B33" s="68" t="s">
        <v>61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0.100000000000001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27.9" customHeight="1" x14ac:dyDescent="0.4">
      <c r="B36" s="23" t="s">
        <v>69</v>
      </c>
      <c r="C36" s="23" t="s">
        <v>69</v>
      </c>
      <c r="D36" s="23" t="s">
        <v>69</v>
      </c>
      <c r="E36" s="23" t="s">
        <v>69</v>
      </c>
      <c r="F36" s="23" t="s">
        <v>69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14.1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14.1" customHeight="1" x14ac:dyDescent="0.4">
      <c r="B39" s="45" t="s">
        <v>73</v>
      </c>
      <c r="C39" s="46"/>
      <c r="D39" s="46"/>
      <c r="E39" s="46"/>
      <c r="F39" s="46" t="s">
        <v>74</v>
      </c>
      <c r="G39" s="46"/>
      <c r="H39" s="47"/>
    </row>
    <row r="40" spans="2:8" ht="17.100000000000001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1" customHeight="1" x14ac:dyDescent="0.4">
      <c r="B41" s="45"/>
      <c r="C41" s="46"/>
      <c r="D41" s="46"/>
      <c r="E41" s="46"/>
      <c r="F41" s="46"/>
      <c r="G41" s="46"/>
      <c r="H41" s="47"/>
    </row>
    <row r="42" spans="2:8" ht="15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12.9" customHeight="1" x14ac:dyDescent="0.4">
      <c r="B43" s="45" t="s">
        <v>73</v>
      </c>
      <c r="C43" s="46"/>
      <c r="D43" s="46"/>
      <c r="E43" s="46"/>
      <c r="F43" s="46" t="s">
        <v>74</v>
      </c>
      <c r="G43" s="46"/>
      <c r="H43" s="47"/>
    </row>
    <row r="44" spans="2:8" ht="24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14.1" customHeight="1" x14ac:dyDescent="0.4">
      <c r="B45" s="45"/>
      <c r="C45" s="46"/>
      <c r="D45" s="46"/>
      <c r="E45" s="46"/>
      <c r="F45" s="46"/>
      <c r="G45" s="46"/>
      <c r="H45" s="47"/>
    </row>
    <row r="46" spans="2:8" ht="14.1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15.9" customHeight="1" x14ac:dyDescent="0.4">
      <c r="B47" s="45" t="s">
        <v>82</v>
      </c>
      <c r="C47" s="46"/>
      <c r="D47" s="46"/>
      <c r="E47" s="46"/>
      <c r="F47" s="46"/>
      <c r="G47" s="46"/>
      <c r="H47" s="47"/>
    </row>
    <row r="48" spans="2:8" ht="16.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18.899999999999999" customHeight="1" x14ac:dyDescent="0.4">
      <c r="B49" s="53" t="s">
        <v>85</v>
      </c>
      <c r="C49" s="54"/>
      <c r="D49" s="54"/>
      <c r="E49" s="55"/>
      <c r="F49" s="56" t="s">
        <v>86</v>
      </c>
      <c r="G49" s="54"/>
      <c r="H49" s="57"/>
    </row>
    <row r="50" spans="2:8" ht="16.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15" customHeight="1" x14ac:dyDescent="0.4">
      <c r="B51" s="61" t="s">
        <v>89</v>
      </c>
      <c r="C51" s="62"/>
      <c r="D51" s="62"/>
      <c r="E51" s="62"/>
      <c r="F51" s="63">
        <v>9982154328</v>
      </c>
      <c r="G51" s="63"/>
      <c r="H51" s="64"/>
    </row>
    <row r="52" spans="2:8" ht="38.25" customHeight="1" x14ac:dyDescent="0.4">
      <c r="B52" s="65"/>
      <c r="C52" s="66"/>
      <c r="D52" s="66"/>
      <c r="E52" s="66"/>
      <c r="F52" s="66"/>
      <c r="G52" s="66"/>
      <c r="H52" s="67"/>
    </row>
    <row r="53" spans="2:8" ht="18" customHeight="1" x14ac:dyDescent="0.4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0.15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 xr:uid="{8B7132C1-F1CC-4BB0-A558-466C87633EEF}"/>
  </hyperlinks>
  <pageMargins left="0.7" right="0.7" top="0.75" bottom="0.75" header="0.3" footer="0.3"/>
  <pageSetup scale="5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8B527C3-5033-4F4D-BF30-C8D757D5623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2026'!B36:F36</xm:f>
              <xm:sqref>G36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C496A-AE7B-44C8-99E8-4B2099544703}">
  <dimension ref="B2:Q53"/>
  <sheetViews>
    <sheetView showGridLines="0" topLeftCell="B23" zoomScale="90" zoomScaleNormal="90" workbookViewId="0">
      <selection activeCell="D27" sqref="D27:E27"/>
    </sheetView>
  </sheetViews>
  <sheetFormatPr baseColWidth="10" defaultColWidth="11.44140625" defaultRowHeight="16.8" x14ac:dyDescent="0.4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4">
      <c r="B5" s="96" t="s">
        <v>99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4">
      <c r="B7" s="102" t="s">
        <v>2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16.5" customHeight="1" x14ac:dyDescent="0.4">
      <c r="B9" s="45" t="s">
        <v>6</v>
      </c>
      <c r="C9" s="46"/>
      <c r="D9" s="46"/>
      <c r="E9" s="46"/>
      <c r="F9" s="46" t="s">
        <v>6</v>
      </c>
      <c r="G9" s="46"/>
      <c r="H9" s="10" t="s">
        <v>7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25.5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18.899999999999999" customHeight="1" x14ac:dyDescent="0.4">
      <c r="B12" s="22" t="s">
        <v>20</v>
      </c>
      <c r="C12" s="86" t="s">
        <v>16</v>
      </c>
      <c r="D12" s="86"/>
      <c r="E12" s="9" t="s">
        <v>91</v>
      </c>
      <c r="F12" s="9" t="s">
        <v>92</v>
      </c>
      <c r="G12" s="9" t="s">
        <v>20</v>
      </c>
      <c r="H12" s="5" t="s">
        <v>93</v>
      </c>
    </row>
    <row r="13" spans="2:17" ht="16.5" customHeight="1" x14ac:dyDescent="0.4">
      <c r="B13" s="87" t="s">
        <v>94</v>
      </c>
      <c r="C13" s="88"/>
      <c r="D13" s="88"/>
      <c r="E13" s="88"/>
      <c r="F13" s="89"/>
      <c r="G13" s="90" t="s">
        <v>95</v>
      </c>
      <c r="H13" s="91"/>
    </row>
    <row r="14" spans="2:17" ht="16.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1" customHeight="1" x14ac:dyDescent="0.4">
      <c r="B15" s="33" t="s">
        <v>28</v>
      </c>
      <c r="C15" s="63" t="s">
        <v>29</v>
      </c>
      <c r="D15" s="63"/>
      <c r="E15" s="27" t="s">
        <v>96</v>
      </c>
      <c r="F15" s="28" t="s">
        <v>30</v>
      </c>
      <c r="G15" s="33" t="s">
        <v>96</v>
      </c>
      <c r="H15" s="28" t="s">
        <v>31</v>
      </c>
    </row>
    <row r="16" spans="2:17" ht="30.9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97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18" customHeight="1" x14ac:dyDescent="0.4">
      <c r="B18" s="83" t="s">
        <v>93</v>
      </c>
      <c r="C18" s="84"/>
      <c r="D18" s="84"/>
      <c r="E18" s="85"/>
      <c r="F18" s="86" t="s">
        <v>38</v>
      </c>
      <c r="G18" s="86"/>
      <c r="H18" s="5" t="s">
        <v>20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60.9" customHeight="1" x14ac:dyDescent="0.4">
      <c r="B20" s="77" t="s">
        <v>40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63.9" customHeight="1" x14ac:dyDescent="0.4">
      <c r="B22" s="77" t="s">
        <v>42</v>
      </c>
      <c r="C22" s="78"/>
      <c r="D22" s="78"/>
      <c r="E22" s="78"/>
      <c r="F22" s="78"/>
      <c r="G22" s="78"/>
      <c r="H22" s="79"/>
    </row>
    <row r="23" spans="2:9" ht="15.7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46</v>
      </c>
      <c r="G24" s="46"/>
      <c r="H24" s="47"/>
    </row>
    <row r="25" spans="2:9" ht="14.2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15.9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14.25" customHeight="1" x14ac:dyDescent="0.4">
      <c r="B27" s="45" t="s">
        <v>52</v>
      </c>
      <c r="C27" s="46"/>
      <c r="D27" s="46" t="s">
        <v>52</v>
      </c>
      <c r="E27" s="46"/>
      <c r="F27" s="7">
        <v>0.72870000000000001</v>
      </c>
      <c r="G27" s="7">
        <v>0</v>
      </c>
      <c r="H27" s="10">
        <v>2024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98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54.9" customHeight="1" x14ac:dyDescent="0.4">
      <c r="B33" s="68" t="s">
        <v>61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0.100000000000001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27.9" customHeight="1" x14ac:dyDescent="0.4">
      <c r="B36" s="23" t="s">
        <v>69</v>
      </c>
      <c r="C36" s="23" t="s">
        <v>69</v>
      </c>
      <c r="D36" s="23" t="s">
        <v>69</v>
      </c>
      <c r="E36" s="23" t="s">
        <v>69</v>
      </c>
      <c r="F36" s="23" t="s">
        <v>69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14.1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14.1" customHeight="1" x14ac:dyDescent="0.4">
      <c r="B39" s="45" t="s">
        <v>73</v>
      </c>
      <c r="C39" s="46"/>
      <c r="D39" s="46"/>
      <c r="E39" s="46"/>
      <c r="F39" s="46" t="s">
        <v>74</v>
      </c>
      <c r="G39" s="46"/>
      <c r="H39" s="47"/>
    </row>
    <row r="40" spans="2:8" ht="17.100000000000001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1" customHeight="1" x14ac:dyDescent="0.4">
      <c r="B41" s="45"/>
      <c r="C41" s="46"/>
      <c r="D41" s="46"/>
      <c r="E41" s="46"/>
      <c r="F41" s="46"/>
      <c r="G41" s="46"/>
      <c r="H41" s="47"/>
    </row>
    <row r="42" spans="2:8" ht="15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12.9" customHeight="1" x14ac:dyDescent="0.4">
      <c r="B43" s="45" t="s">
        <v>73</v>
      </c>
      <c r="C43" s="46"/>
      <c r="D43" s="46"/>
      <c r="E43" s="46"/>
      <c r="F43" s="46" t="s">
        <v>74</v>
      </c>
      <c r="G43" s="46"/>
      <c r="H43" s="47"/>
    </row>
    <row r="44" spans="2:8" ht="24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14.1" customHeight="1" x14ac:dyDescent="0.4">
      <c r="B45" s="45"/>
      <c r="C45" s="46"/>
      <c r="D45" s="46"/>
      <c r="E45" s="46"/>
      <c r="F45" s="46"/>
      <c r="G45" s="46"/>
      <c r="H45" s="47"/>
    </row>
    <row r="46" spans="2:8" ht="14.1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15.9" customHeight="1" x14ac:dyDescent="0.4">
      <c r="B47" s="45" t="s">
        <v>82</v>
      </c>
      <c r="C47" s="46"/>
      <c r="D47" s="46"/>
      <c r="E47" s="46"/>
      <c r="F47" s="46"/>
      <c r="G47" s="46"/>
      <c r="H47" s="47"/>
    </row>
    <row r="48" spans="2:8" ht="16.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18.899999999999999" customHeight="1" x14ac:dyDescent="0.4">
      <c r="B49" s="53" t="s">
        <v>85</v>
      </c>
      <c r="C49" s="54"/>
      <c r="D49" s="54"/>
      <c r="E49" s="55"/>
      <c r="F49" s="56" t="s">
        <v>86</v>
      </c>
      <c r="G49" s="54"/>
      <c r="H49" s="57"/>
    </row>
    <row r="50" spans="2:8" ht="16.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15" customHeight="1" x14ac:dyDescent="0.4">
      <c r="B51" s="61" t="s">
        <v>89</v>
      </c>
      <c r="C51" s="62"/>
      <c r="D51" s="62"/>
      <c r="E51" s="62"/>
      <c r="F51" s="63">
        <v>9982154328</v>
      </c>
      <c r="G51" s="63"/>
      <c r="H51" s="64"/>
    </row>
    <row r="52" spans="2:8" ht="38.25" customHeight="1" x14ac:dyDescent="0.4">
      <c r="B52" s="65"/>
      <c r="C52" s="66"/>
      <c r="D52" s="66"/>
      <c r="E52" s="66"/>
      <c r="F52" s="66"/>
      <c r="G52" s="66"/>
      <c r="H52" s="67"/>
    </row>
    <row r="53" spans="2:8" ht="18" customHeight="1" x14ac:dyDescent="0.4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greaterThanOrEqual">
      <formula>0.15</formula>
    </cfRule>
    <cfRule type="cellIs" dxfId="9" priority="3" operator="between">
      <formula>0</formula>
      <formula>0.15</formula>
    </cfRule>
    <cfRule type="cellIs" dxfId="8" priority="4" operator="lessThanOrEqual">
      <formula>0</formula>
    </cfRule>
  </conditionalFormatting>
  <hyperlinks>
    <hyperlink ref="B51" r:id="rId1" xr:uid="{53FD279D-25AF-4647-952E-DE6C6303DD82}"/>
  </hyperlinks>
  <pageMargins left="0.7" right="0.7" top="0.75" bottom="0.75" header="0.3" footer="0.3"/>
  <pageSetup scale="5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DCD8D35-6227-4714-8BD3-C2DCFA0C17C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2026'!B36:F36</xm:f>
              <xm:sqref>G36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EB3C3-0D7E-4278-9A78-957B11620B92}">
  <dimension ref="B2:Q53"/>
  <sheetViews>
    <sheetView showGridLines="0" topLeftCell="A3" zoomScale="90" zoomScaleNormal="90" workbookViewId="0">
      <selection activeCell="I3" sqref="I3"/>
    </sheetView>
  </sheetViews>
  <sheetFormatPr baseColWidth="10" defaultColWidth="11.44140625" defaultRowHeight="16.8" x14ac:dyDescent="0.4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4">
      <c r="B5" s="96" t="s">
        <v>100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4">
      <c r="B7" s="102" t="s">
        <v>2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16.5" customHeight="1" x14ac:dyDescent="0.4">
      <c r="B9" s="45" t="s">
        <v>6</v>
      </c>
      <c r="C9" s="46"/>
      <c r="D9" s="46"/>
      <c r="E9" s="46"/>
      <c r="F9" s="46" t="s">
        <v>6</v>
      </c>
      <c r="G9" s="46"/>
      <c r="H9" s="10" t="s">
        <v>7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25.5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18.899999999999999" customHeight="1" x14ac:dyDescent="0.4">
      <c r="B12" s="22" t="s">
        <v>15</v>
      </c>
      <c r="C12" s="86" t="s">
        <v>16</v>
      </c>
      <c r="D12" s="86"/>
      <c r="E12" s="9" t="s">
        <v>17</v>
      </c>
      <c r="F12" s="9" t="s">
        <v>18</v>
      </c>
      <c r="G12" s="9" t="s">
        <v>19</v>
      </c>
      <c r="H12" s="5" t="s">
        <v>20</v>
      </c>
    </row>
    <row r="13" spans="2:17" ht="16.5" customHeight="1" x14ac:dyDescent="0.4">
      <c r="B13" s="87" t="s">
        <v>21</v>
      </c>
      <c r="C13" s="88"/>
      <c r="D13" s="88"/>
      <c r="E13" s="88"/>
      <c r="F13" s="89"/>
      <c r="G13" s="90" t="s">
        <v>22</v>
      </c>
      <c r="H13" s="91"/>
    </row>
    <row r="14" spans="2:17" ht="16.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1" customHeight="1" x14ac:dyDescent="0.4">
      <c r="B15" s="33" t="s">
        <v>28</v>
      </c>
      <c r="C15" s="63" t="s">
        <v>29</v>
      </c>
      <c r="D15" s="63"/>
      <c r="E15" s="27" t="s">
        <v>29</v>
      </c>
      <c r="F15" s="28" t="s">
        <v>30</v>
      </c>
      <c r="G15" s="33" t="s">
        <v>29</v>
      </c>
      <c r="H15" s="28" t="s">
        <v>31</v>
      </c>
    </row>
    <row r="16" spans="2:17" ht="30.9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34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18" customHeight="1" x14ac:dyDescent="0.4">
      <c r="B18" s="83" t="s">
        <v>37</v>
      </c>
      <c r="C18" s="84"/>
      <c r="D18" s="84"/>
      <c r="E18" s="85"/>
      <c r="F18" s="86" t="s">
        <v>38</v>
      </c>
      <c r="G18" s="86"/>
      <c r="H18" s="5" t="s">
        <v>20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60.9" customHeight="1" x14ac:dyDescent="0.4">
      <c r="B20" s="77" t="s">
        <v>40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63.9" customHeight="1" x14ac:dyDescent="0.4">
      <c r="B22" s="77" t="s">
        <v>42</v>
      </c>
      <c r="C22" s="78"/>
      <c r="D22" s="78"/>
      <c r="E22" s="78"/>
      <c r="F22" s="78"/>
      <c r="G22" s="78"/>
      <c r="H22" s="79"/>
    </row>
    <row r="23" spans="2:9" ht="15.7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46</v>
      </c>
      <c r="G24" s="46"/>
      <c r="H24" s="47"/>
    </row>
    <row r="25" spans="2:9" ht="14.2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15.9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14.25" customHeight="1" x14ac:dyDescent="0.4">
      <c r="B27" s="45" t="s">
        <v>52</v>
      </c>
      <c r="C27" s="46"/>
      <c r="D27" s="46" t="s">
        <v>52</v>
      </c>
      <c r="E27" s="46"/>
      <c r="F27" s="7">
        <v>0.72870000000000001</v>
      </c>
      <c r="G27" s="7">
        <v>0</v>
      </c>
      <c r="H27" s="10">
        <v>2024</v>
      </c>
      <c r="I27" s="1">
        <f>((4-5)/5)*100</f>
        <v>-20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34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54.9" customHeight="1" x14ac:dyDescent="0.4">
      <c r="B33" s="68" t="s">
        <v>61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0.100000000000001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27.9" customHeight="1" x14ac:dyDescent="0.4">
      <c r="B36" s="23" t="s">
        <v>69</v>
      </c>
      <c r="C36" s="23" t="s">
        <v>69</v>
      </c>
      <c r="D36" s="23" t="s">
        <v>69</v>
      </c>
      <c r="E36" s="23" t="s">
        <v>69</v>
      </c>
      <c r="F36" s="23" t="s">
        <v>69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14.1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14.1" customHeight="1" x14ac:dyDescent="0.4">
      <c r="B39" s="45" t="s">
        <v>73</v>
      </c>
      <c r="C39" s="46"/>
      <c r="D39" s="46"/>
      <c r="E39" s="46"/>
      <c r="F39" s="46" t="s">
        <v>74</v>
      </c>
      <c r="G39" s="46"/>
      <c r="H39" s="47"/>
    </row>
    <row r="40" spans="2:8" ht="17.100000000000001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1" customHeight="1" x14ac:dyDescent="0.4">
      <c r="B41" s="45"/>
      <c r="C41" s="46"/>
      <c r="D41" s="46"/>
      <c r="E41" s="46"/>
      <c r="F41" s="46"/>
      <c r="G41" s="46"/>
      <c r="H41" s="47"/>
    </row>
    <row r="42" spans="2:8" ht="15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12.9" customHeight="1" x14ac:dyDescent="0.4">
      <c r="B43" s="45" t="s">
        <v>73</v>
      </c>
      <c r="C43" s="46"/>
      <c r="D43" s="46"/>
      <c r="E43" s="46"/>
      <c r="F43" s="46" t="s">
        <v>74</v>
      </c>
      <c r="G43" s="46"/>
      <c r="H43" s="47"/>
    </row>
    <row r="44" spans="2:8" ht="24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14.1" customHeight="1" x14ac:dyDescent="0.4">
      <c r="B45" s="45"/>
      <c r="C45" s="46"/>
      <c r="D45" s="46"/>
      <c r="E45" s="46"/>
      <c r="F45" s="46"/>
      <c r="G45" s="46"/>
      <c r="H45" s="47"/>
    </row>
    <row r="46" spans="2:8" ht="14.1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15.9" customHeight="1" x14ac:dyDescent="0.4">
      <c r="B47" s="45" t="s">
        <v>82</v>
      </c>
      <c r="C47" s="46"/>
      <c r="D47" s="46"/>
      <c r="E47" s="46"/>
      <c r="F47" s="46"/>
      <c r="G47" s="46"/>
      <c r="H47" s="47"/>
    </row>
    <row r="48" spans="2:8" ht="16.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18.899999999999999" customHeight="1" x14ac:dyDescent="0.4">
      <c r="B49" s="53" t="s">
        <v>85</v>
      </c>
      <c r="C49" s="54"/>
      <c r="D49" s="54"/>
      <c r="E49" s="55"/>
      <c r="F49" s="56" t="s">
        <v>86</v>
      </c>
      <c r="G49" s="54"/>
      <c r="H49" s="57"/>
    </row>
    <row r="50" spans="2:8" ht="16.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15" customHeight="1" x14ac:dyDescent="0.4">
      <c r="B51" s="61" t="s">
        <v>89</v>
      </c>
      <c r="C51" s="62"/>
      <c r="D51" s="62"/>
      <c r="E51" s="62"/>
      <c r="F51" s="63">
        <v>9982154328</v>
      </c>
      <c r="G51" s="63"/>
      <c r="H51" s="64"/>
    </row>
    <row r="52" spans="2:8" ht="38.25" customHeight="1" x14ac:dyDescent="0.4">
      <c r="B52" s="65"/>
      <c r="C52" s="66"/>
      <c r="D52" s="66"/>
      <c r="E52" s="66"/>
      <c r="F52" s="66"/>
      <c r="G52" s="66"/>
      <c r="H52" s="67"/>
    </row>
    <row r="53" spans="2:8" ht="18" customHeight="1" x14ac:dyDescent="0.4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0.15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3E384072-A498-41C3-A639-393C022D87A7}"/>
  </hyperlinks>
  <pageMargins left="0.7" right="0.7" top="0.75" bottom="0.75" header="0.3" footer="0.3"/>
  <pageSetup scale="5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481D116-CC34-4F0A-9814-E830E07B58C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2027'!B36:F36</xm:f>
              <xm:sqref>G36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4369-C90E-4DA3-ACEA-04CA6417C181}">
  <dimension ref="B2:Q53"/>
  <sheetViews>
    <sheetView showGridLines="0" view="pageBreakPreview" zoomScale="60" zoomScaleNormal="90" workbookViewId="0">
      <selection activeCell="B6" sqref="B6:H6"/>
    </sheetView>
  </sheetViews>
  <sheetFormatPr baseColWidth="10" defaultColWidth="11.44140625" defaultRowHeight="16.8" x14ac:dyDescent="0.4"/>
  <cols>
    <col min="1" max="1" width="11.44140625" style="1"/>
    <col min="2" max="7" width="14.6640625" style="1" customWidth="1"/>
    <col min="8" max="8" width="24.6640625" style="1" customWidth="1"/>
    <col min="9" max="9" width="64" style="1" customWidth="1"/>
    <col min="10" max="16384" width="11.44140625" style="1"/>
  </cols>
  <sheetData>
    <row r="2" spans="2:17" ht="37.5" customHeight="1" x14ac:dyDescent="0.4">
      <c r="B2" s="11"/>
      <c r="C2" s="12"/>
      <c r="D2" s="12"/>
      <c r="E2" s="12"/>
      <c r="F2" s="12"/>
      <c r="G2" s="12"/>
      <c r="H2" s="13"/>
    </row>
    <row r="3" spans="2:17" ht="37.5" customHeight="1" x14ac:dyDescent="0.4">
      <c r="B3" s="14"/>
      <c r="C3" s="15"/>
      <c r="D3" s="15"/>
      <c r="E3" s="15"/>
      <c r="F3" s="15"/>
      <c r="G3" s="15"/>
      <c r="H3" s="16"/>
    </row>
    <row r="4" spans="2:17" x14ac:dyDescent="0.4">
      <c r="B4" s="17"/>
      <c r="C4" s="18"/>
      <c r="D4" s="18"/>
      <c r="E4" s="18"/>
      <c r="F4" s="18"/>
      <c r="G4" s="18"/>
      <c r="H4" s="19"/>
    </row>
    <row r="5" spans="2:17" ht="27" customHeight="1" x14ac:dyDescent="0.4">
      <c r="B5" s="96" t="s">
        <v>100</v>
      </c>
      <c r="C5" s="97"/>
      <c r="D5" s="97"/>
      <c r="E5" s="97"/>
      <c r="F5" s="97"/>
      <c r="G5" s="97"/>
      <c r="H5" s="98"/>
      <c r="J5" s="2"/>
      <c r="K5" s="2"/>
      <c r="L5" s="2"/>
      <c r="M5" s="2"/>
      <c r="N5" s="2"/>
      <c r="O5" s="2"/>
      <c r="P5" s="2"/>
      <c r="Q5" s="2"/>
    </row>
    <row r="6" spans="2:17" ht="18.899999999999999" customHeight="1" x14ac:dyDescent="0.4">
      <c r="B6" s="58" t="s">
        <v>1</v>
      </c>
      <c r="C6" s="59"/>
      <c r="D6" s="59"/>
      <c r="E6" s="59"/>
      <c r="F6" s="59"/>
      <c r="G6" s="59"/>
      <c r="H6" s="60"/>
      <c r="J6" s="2"/>
      <c r="K6" s="2"/>
      <c r="L6" s="2"/>
      <c r="M6" s="2"/>
      <c r="N6" s="2"/>
      <c r="O6" s="2"/>
      <c r="P6" s="2"/>
      <c r="Q6" s="2"/>
    </row>
    <row r="7" spans="2:17" ht="18.899999999999999" customHeight="1" x14ac:dyDescent="0.4">
      <c r="B7" s="102" t="s">
        <v>2</v>
      </c>
      <c r="C7" s="100"/>
      <c r="D7" s="100"/>
      <c r="E7" s="100"/>
      <c r="F7" s="100"/>
      <c r="G7" s="100"/>
      <c r="H7" s="101"/>
      <c r="J7" s="3"/>
      <c r="K7" s="3"/>
      <c r="L7" s="3"/>
      <c r="M7" s="3"/>
      <c r="N7" s="3"/>
      <c r="O7" s="3"/>
      <c r="P7" s="3"/>
      <c r="Q7" s="3"/>
    </row>
    <row r="8" spans="2:17" ht="19.5" customHeight="1" x14ac:dyDescent="0.4">
      <c r="B8" s="58" t="s">
        <v>3</v>
      </c>
      <c r="C8" s="59"/>
      <c r="D8" s="59"/>
      <c r="E8" s="59"/>
      <c r="F8" s="59" t="s">
        <v>4</v>
      </c>
      <c r="G8" s="59"/>
      <c r="H8" s="6" t="s">
        <v>5</v>
      </c>
      <c r="J8" s="4"/>
      <c r="K8" s="4"/>
      <c r="L8" s="4"/>
      <c r="M8" s="4"/>
      <c r="N8" s="4"/>
      <c r="O8" s="4"/>
      <c r="P8" s="4"/>
      <c r="Q8" s="4"/>
    </row>
    <row r="9" spans="2:17" ht="16.5" customHeight="1" x14ac:dyDescent="0.4">
      <c r="B9" s="45" t="s">
        <v>6</v>
      </c>
      <c r="C9" s="46"/>
      <c r="D9" s="46"/>
      <c r="E9" s="46"/>
      <c r="F9" s="46" t="s">
        <v>6</v>
      </c>
      <c r="G9" s="46"/>
      <c r="H9" s="10" t="s">
        <v>7</v>
      </c>
      <c r="J9" s="3"/>
      <c r="K9" s="3"/>
      <c r="L9" s="3"/>
      <c r="M9" s="3"/>
      <c r="N9" s="3"/>
      <c r="O9" s="3"/>
      <c r="P9" s="3"/>
      <c r="Q9" s="3"/>
    </row>
    <row r="10" spans="2:17" ht="17.100000000000001" customHeight="1" x14ac:dyDescent="0.4">
      <c r="B10" s="58" t="s">
        <v>8</v>
      </c>
      <c r="C10" s="59"/>
      <c r="D10" s="59"/>
      <c r="E10" s="59"/>
      <c r="F10" s="59"/>
      <c r="G10" s="59"/>
      <c r="H10" s="60"/>
    </row>
    <row r="11" spans="2:17" ht="25.5" customHeight="1" x14ac:dyDescent="0.4">
      <c r="B11" s="21" t="s">
        <v>9</v>
      </c>
      <c r="C11" s="59" t="s">
        <v>10</v>
      </c>
      <c r="D11" s="59"/>
      <c r="E11" s="8" t="s">
        <v>11</v>
      </c>
      <c r="F11" s="8" t="s">
        <v>12</v>
      </c>
      <c r="G11" s="8" t="s">
        <v>13</v>
      </c>
      <c r="H11" s="6" t="s">
        <v>14</v>
      </c>
    </row>
    <row r="12" spans="2:17" ht="18.899999999999999" customHeight="1" x14ac:dyDescent="0.4">
      <c r="B12" s="22" t="s">
        <v>20</v>
      </c>
      <c r="C12" s="86" t="s">
        <v>16</v>
      </c>
      <c r="D12" s="86"/>
      <c r="E12" s="9" t="s">
        <v>91</v>
      </c>
      <c r="F12" s="9" t="s">
        <v>92</v>
      </c>
      <c r="G12" s="9" t="s">
        <v>20</v>
      </c>
      <c r="H12" s="5" t="s">
        <v>93</v>
      </c>
    </row>
    <row r="13" spans="2:17" ht="16.5" customHeight="1" x14ac:dyDescent="0.4">
      <c r="B13" s="87" t="s">
        <v>94</v>
      </c>
      <c r="C13" s="88"/>
      <c r="D13" s="88"/>
      <c r="E13" s="88"/>
      <c r="F13" s="89"/>
      <c r="G13" s="90" t="s">
        <v>95</v>
      </c>
      <c r="H13" s="91"/>
    </row>
    <row r="14" spans="2:17" ht="16.5" customHeight="1" x14ac:dyDescent="0.4">
      <c r="B14" s="29" t="s">
        <v>23</v>
      </c>
      <c r="C14" s="92" t="s">
        <v>24</v>
      </c>
      <c r="D14" s="92"/>
      <c r="E14" s="30" t="s">
        <v>25</v>
      </c>
      <c r="F14" s="31" t="s">
        <v>11</v>
      </c>
      <c r="G14" s="32" t="s">
        <v>26</v>
      </c>
      <c r="H14" s="31" t="s">
        <v>27</v>
      </c>
    </row>
    <row r="15" spans="2:17" ht="21" customHeight="1" x14ac:dyDescent="0.4">
      <c r="B15" s="33" t="s">
        <v>28</v>
      </c>
      <c r="C15" s="63" t="s">
        <v>29</v>
      </c>
      <c r="D15" s="63"/>
      <c r="E15" s="27" t="s">
        <v>96</v>
      </c>
      <c r="F15" s="28" t="s">
        <v>30</v>
      </c>
      <c r="G15" s="33" t="s">
        <v>96</v>
      </c>
      <c r="H15" s="28" t="s">
        <v>31</v>
      </c>
    </row>
    <row r="16" spans="2:17" ht="30.9" customHeight="1" x14ac:dyDescent="0.4">
      <c r="B16" s="58" t="s">
        <v>32</v>
      </c>
      <c r="C16" s="59"/>
      <c r="D16" s="59"/>
      <c r="E16" s="59"/>
      <c r="F16" s="59" t="s">
        <v>33</v>
      </c>
      <c r="G16" s="59"/>
      <c r="H16" s="60"/>
    </row>
    <row r="17" spans="2:9" ht="47.1" customHeight="1" x14ac:dyDescent="0.4">
      <c r="B17" s="93" t="s">
        <v>97</v>
      </c>
      <c r="C17" s="94"/>
      <c r="D17" s="94"/>
      <c r="E17" s="95"/>
      <c r="F17" s="59" t="s">
        <v>35</v>
      </c>
      <c r="G17" s="59"/>
      <c r="H17" s="6" t="s">
        <v>36</v>
      </c>
    </row>
    <row r="18" spans="2:9" ht="18" customHeight="1" x14ac:dyDescent="0.4">
      <c r="B18" s="83" t="s">
        <v>93</v>
      </c>
      <c r="C18" s="84"/>
      <c r="D18" s="84"/>
      <c r="E18" s="85"/>
      <c r="F18" s="86" t="s">
        <v>38</v>
      </c>
      <c r="G18" s="86"/>
      <c r="H18" s="5" t="s">
        <v>20</v>
      </c>
    </row>
    <row r="19" spans="2:9" ht="15.75" customHeight="1" x14ac:dyDescent="0.4">
      <c r="B19" s="58" t="s">
        <v>39</v>
      </c>
      <c r="C19" s="59"/>
      <c r="D19" s="59"/>
      <c r="E19" s="59"/>
      <c r="F19" s="59"/>
      <c r="G19" s="59"/>
      <c r="H19" s="60"/>
    </row>
    <row r="20" spans="2:9" ht="60.9" customHeight="1" x14ac:dyDescent="0.4">
      <c r="B20" s="77" t="s">
        <v>40</v>
      </c>
      <c r="C20" s="78"/>
      <c r="D20" s="78"/>
      <c r="E20" s="78"/>
      <c r="F20" s="78"/>
      <c r="G20" s="78"/>
      <c r="H20" s="79"/>
    </row>
    <row r="21" spans="2:9" ht="15.75" customHeight="1" x14ac:dyDescent="0.4">
      <c r="B21" s="58" t="s">
        <v>41</v>
      </c>
      <c r="C21" s="59"/>
      <c r="D21" s="59"/>
      <c r="E21" s="59"/>
      <c r="F21" s="59"/>
      <c r="G21" s="59"/>
      <c r="H21" s="60"/>
    </row>
    <row r="22" spans="2:9" ht="63.9" customHeight="1" x14ac:dyDescent="0.4">
      <c r="B22" s="77" t="s">
        <v>42</v>
      </c>
      <c r="C22" s="78"/>
      <c r="D22" s="78"/>
      <c r="E22" s="78"/>
      <c r="F22" s="78"/>
      <c r="G22" s="78"/>
      <c r="H22" s="79"/>
    </row>
    <row r="23" spans="2:9" ht="15.75" customHeight="1" x14ac:dyDescent="0.4">
      <c r="B23" s="58" t="s">
        <v>43</v>
      </c>
      <c r="C23" s="59"/>
      <c r="D23" s="59"/>
      <c r="E23" s="59"/>
      <c r="F23" s="59" t="s">
        <v>44</v>
      </c>
      <c r="G23" s="59"/>
      <c r="H23" s="60"/>
    </row>
    <row r="24" spans="2:9" ht="24.75" customHeight="1" x14ac:dyDescent="0.4">
      <c r="B24" s="45" t="s">
        <v>45</v>
      </c>
      <c r="C24" s="46"/>
      <c r="D24" s="46"/>
      <c r="E24" s="46"/>
      <c r="F24" s="46" t="s">
        <v>46</v>
      </c>
      <c r="G24" s="46"/>
      <c r="H24" s="47"/>
    </row>
    <row r="25" spans="2:9" ht="14.25" customHeight="1" x14ac:dyDescent="0.4">
      <c r="B25" s="58" t="s">
        <v>47</v>
      </c>
      <c r="C25" s="59"/>
      <c r="D25" s="59"/>
      <c r="E25" s="59"/>
      <c r="F25" s="59" t="s">
        <v>48</v>
      </c>
      <c r="G25" s="59"/>
      <c r="H25" s="60"/>
    </row>
    <row r="26" spans="2:9" ht="15.9" customHeight="1" x14ac:dyDescent="0.4">
      <c r="B26" s="58" t="s">
        <v>49</v>
      </c>
      <c r="C26" s="59"/>
      <c r="D26" s="59" t="s">
        <v>50</v>
      </c>
      <c r="E26" s="59"/>
      <c r="F26" s="8" t="s">
        <v>49</v>
      </c>
      <c r="G26" s="8" t="s">
        <v>51</v>
      </c>
      <c r="H26" s="6" t="s">
        <v>50</v>
      </c>
    </row>
    <row r="27" spans="2:9" ht="14.25" customHeight="1" x14ac:dyDescent="0.4">
      <c r="B27" s="45" t="s">
        <v>52</v>
      </c>
      <c r="C27" s="46"/>
      <c r="D27" s="46" t="s">
        <v>52</v>
      </c>
      <c r="E27" s="46"/>
      <c r="F27" s="7">
        <v>0.72870000000000001</v>
      </c>
      <c r="G27" s="7">
        <v>0</v>
      </c>
      <c r="H27" s="10">
        <v>2024</v>
      </c>
    </row>
    <row r="28" spans="2:9" ht="19.5" customHeight="1" x14ac:dyDescent="0.4">
      <c r="B28" s="58" t="s">
        <v>53</v>
      </c>
      <c r="C28" s="59"/>
      <c r="D28" s="59"/>
      <c r="E28" s="59"/>
      <c r="F28" s="59"/>
      <c r="G28" s="59"/>
      <c r="H28" s="60"/>
    </row>
    <row r="29" spans="2:9" ht="19.5" customHeight="1" x14ac:dyDescent="0.4">
      <c r="B29" s="48" t="s">
        <v>98</v>
      </c>
      <c r="C29" s="49"/>
      <c r="D29" s="49"/>
      <c r="E29" s="49"/>
      <c r="F29" s="49"/>
      <c r="G29" s="49"/>
      <c r="H29" s="52"/>
    </row>
    <row r="30" spans="2:9" ht="30" customHeight="1" x14ac:dyDescent="0.4">
      <c r="B30" s="70" t="s">
        <v>54</v>
      </c>
      <c r="C30" s="71"/>
      <c r="D30" s="72"/>
      <c r="E30" s="73" t="s">
        <v>55</v>
      </c>
      <c r="F30" s="74"/>
      <c r="G30" s="75" t="s">
        <v>56</v>
      </c>
      <c r="H30" s="76"/>
    </row>
    <row r="31" spans="2:9" ht="26.1" customHeight="1" x14ac:dyDescent="0.4">
      <c r="B31" s="53" t="s">
        <v>57</v>
      </c>
      <c r="C31" s="54"/>
      <c r="D31" s="55"/>
      <c r="E31" s="56" t="s">
        <v>58</v>
      </c>
      <c r="F31" s="55"/>
      <c r="G31" s="56" t="s">
        <v>59</v>
      </c>
      <c r="H31" s="55"/>
    </row>
    <row r="32" spans="2:9" ht="45.9" customHeight="1" x14ac:dyDescent="0.4">
      <c r="B32" s="58" t="s">
        <v>60</v>
      </c>
      <c r="C32" s="59"/>
      <c r="D32" s="59"/>
      <c r="E32" s="59"/>
      <c r="F32" s="59"/>
      <c r="G32" s="59"/>
      <c r="H32" s="60"/>
      <c r="I32" s="20"/>
    </row>
    <row r="33" spans="2:8" ht="54.9" customHeight="1" x14ac:dyDescent="0.4">
      <c r="B33" s="68" t="s">
        <v>61</v>
      </c>
      <c r="C33" s="46"/>
      <c r="D33" s="46"/>
      <c r="E33" s="46"/>
      <c r="F33" s="46"/>
      <c r="G33" s="46"/>
      <c r="H33" s="47"/>
    </row>
    <row r="34" spans="2:8" ht="30" customHeight="1" x14ac:dyDescent="0.4">
      <c r="B34" s="58" t="s">
        <v>62</v>
      </c>
      <c r="C34" s="59"/>
      <c r="D34" s="59"/>
      <c r="E34" s="59"/>
      <c r="F34" s="59"/>
      <c r="G34" s="59"/>
      <c r="H34" s="60"/>
    </row>
    <row r="35" spans="2:8" ht="20.100000000000001" customHeight="1" x14ac:dyDescent="0.4">
      <c r="B35" s="21" t="s">
        <v>63</v>
      </c>
      <c r="C35" s="8" t="s">
        <v>64</v>
      </c>
      <c r="D35" s="8" t="s">
        <v>65</v>
      </c>
      <c r="E35" s="8" t="s">
        <v>66</v>
      </c>
      <c r="F35" s="8" t="s">
        <v>67</v>
      </c>
      <c r="G35" s="59" t="s">
        <v>68</v>
      </c>
      <c r="H35" s="60"/>
    </row>
    <row r="36" spans="2:8" ht="27.9" customHeight="1" x14ac:dyDescent="0.4">
      <c r="B36" s="23" t="s">
        <v>69</v>
      </c>
      <c r="C36" s="23" t="s">
        <v>69</v>
      </c>
      <c r="D36" s="23" t="s">
        <v>69</v>
      </c>
      <c r="E36" s="23" t="s">
        <v>69</v>
      </c>
      <c r="F36" s="23" t="s">
        <v>69</v>
      </c>
      <c r="G36" s="46"/>
      <c r="H36" s="47"/>
    </row>
    <row r="37" spans="2:8" ht="38.1" customHeight="1" x14ac:dyDescent="0.4">
      <c r="B37" s="42" t="s">
        <v>70</v>
      </c>
      <c r="C37" s="43"/>
      <c r="D37" s="43"/>
      <c r="E37" s="43"/>
      <c r="F37" s="43"/>
      <c r="G37" s="43"/>
      <c r="H37" s="44"/>
    </row>
    <row r="38" spans="2:8" ht="14.1" customHeight="1" x14ac:dyDescent="0.4">
      <c r="B38" s="58" t="s">
        <v>71</v>
      </c>
      <c r="C38" s="59"/>
      <c r="D38" s="59"/>
      <c r="E38" s="59"/>
      <c r="F38" s="59" t="s">
        <v>72</v>
      </c>
      <c r="G38" s="59"/>
      <c r="H38" s="60"/>
    </row>
    <row r="39" spans="2:8" ht="14.1" customHeight="1" x14ac:dyDescent="0.4">
      <c r="B39" s="45" t="s">
        <v>73</v>
      </c>
      <c r="C39" s="46"/>
      <c r="D39" s="46"/>
      <c r="E39" s="46"/>
      <c r="F39" s="46" t="s">
        <v>74</v>
      </c>
      <c r="G39" s="46"/>
      <c r="H39" s="47"/>
    </row>
    <row r="40" spans="2:8" ht="17.100000000000001" customHeight="1" x14ac:dyDescent="0.4">
      <c r="B40" s="58" t="s">
        <v>75</v>
      </c>
      <c r="C40" s="59"/>
      <c r="D40" s="59"/>
      <c r="E40" s="59"/>
      <c r="F40" s="59" t="s">
        <v>76</v>
      </c>
      <c r="G40" s="59"/>
      <c r="H40" s="60"/>
    </row>
    <row r="41" spans="2:8" ht="21" customHeight="1" x14ac:dyDescent="0.4">
      <c r="B41" s="45"/>
      <c r="C41" s="46"/>
      <c r="D41" s="46"/>
      <c r="E41" s="46"/>
      <c r="F41" s="46"/>
      <c r="G41" s="46"/>
      <c r="H41" s="47"/>
    </row>
    <row r="42" spans="2:8" ht="15" customHeight="1" x14ac:dyDescent="0.4">
      <c r="B42" s="58" t="s">
        <v>77</v>
      </c>
      <c r="C42" s="59"/>
      <c r="D42" s="59"/>
      <c r="E42" s="59"/>
      <c r="F42" s="59" t="s">
        <v>78</v>
      </c>
      <c r="G42" s="59"/>
      <c r="H42" s="60"/>
    </row>
    <row r="43" spans="2:8" ht="12.9" customHeight="1" x14ac:dyDescent="0.4">
      <c r="B43" s="45" t="s">
        <v>73</v>
      </c>
      <c r="C43" s="46"/>
      <c r="D43" s="46"/>
      <c r="E43" s="46"/>
      <c r="F43" s="46" t="s">
        <v>74</v>
      </c>
      <c r="G43" s="46"/>
      <c r="H43" s="47"/>
    </row>
    <row r="44" spans="2:8" ht="24" customHeight="1" x14ac:dyDescent="0.4">
      <c r="B44" s="58" t="s">
        <v>79</v>
      </c>
      <c r="C44" s="59"/>
      <c r="D44" s="59"/>
      <c r="E44" s="59"/>
      <c r="F44" s="59" t="s">
        <v>80</v>
      </c>
      <c r="G44" s="59"/>
      <c r="H44" s="60"/>
    </row>
    <row r="45" spans="2:8" ht="14.1" customHeight="1" x14ac:dyDescent="0.4">
      <c r="B45" s="45"/>
      <c r="C45" s="46"/>
      <c r="D45" s="46"/>
      <c r="E45" s="46"/>
      <c r="F45" s="46"/>
      <c r="G45" s="46"/>
      <c r="H45" s="47"/>
    </row>
    <row r="46" spans="2:8" ht="14.1" customHeight="1" x14ac:dyDescent="0.4">
      <c r="B46" s="42" t="s">
        <v>81</v>
      </c>
      <c r="C46" s="43"/>
      <c r="D46" s="43"/>
      <c r="E46" s="43"/>
      <c r="F46" s="43"/>
      <c r="G46" s="43"/>
      <c r="H46" s="44"/>
    </row>
    <row r="47" spans="2:8" ht="15.9" customHeight="1" x14ac:dyDescent="0.4">
      <c r="B47" s="45" t="s">
        <v>82</v>
      </c>
      <c r="C47" s="46"/>
      <c r="D47" s="46"/>
      <c r="E47" s="46"/>
      <c r="F47" s="46"/>
      <c r="G47" s="46"/>
      <c r="H47" s="47"/>
    </row>
    <row r="48" spans="2:8" ht="16.5" customHeight="1" x14ac:dyDescent="0.4">
      <c r="B48" s="48" t="s">
        <v>83</v>
      </c>
      <c r="C48" s="49"/>
      <c r="D48" s="49"/>
      <c r="E48" s="50"/>
      <c r="F48" s="51" t="s">
        <v>84</v>
      </c>
      <c r="G48" s="49"/>
      <c r="H48" s="52"/>
    </row>
    <row r="49" spans="2:8" ht="18.899999999999999" customHeight="1" x14ac:dyDescent="0.4">
      <c r="B49" s="53" t="s">
        <v>85</v>
      </c>
      <c r="C49" s="54"/>
      <c r="D49" s="54"/>
      <c r="E49" s="55"/>
      <c r="F49" s="56" t="s">
        <v>86</v>
      </c>
      <c r="G49" s="54"/>
      <c r="H49" s="57"/>
    </row>
    <row r="50" spans="2:8" ht="16.5" customHeight="1" x14ac:dyDescent="0.4">
      <c r="B50" s="58" t="s">
        <v>87</v>
      </c>
      <c r="C50" s="59"/>
      <c r="D50" s="59"/>
      <c r="E50" s="59"/>
      <c r="F50" s="59" t="s">
        <v>88</v>
      </c>
      <c r="G50" s="59"/>
      <c r="H50" s="60"/>
    </row>
    <row r="51" spans="2:8" ht="15" customHeight="1" x14ac:dyDescent="0.4">
      <c r="B51" s="61" t="s">
        <v>89</v>
      </c>
      <c r="C51" s="62"/>
      <c r="D51" s="62"/>
      <c r="E51" s="62"/>
      <c r="F51" s="63">
        <v>9982154328</v>
      </c>
      <c r="G51" s="63"/>
      <c r="H51" s="64"/>
    </row>
    <row r="52" spans="2:8" ht="38.25" customHeight="1" x14ac:dyDescent="0.4">
      <c r="B52" s="65"/>
      <c r="C52" s="66"/>
      <c r="D52" s="66"/>
      <c r="E52" s="66"/>
      <c r="F52" s="66"/>
      <c r="G52" s="66"/>
      <c r="H52" s="67"/>
    </row>
    <row r="53" spans="2:8" ht="18" customHeight="1" x14ac:dyDescent="0.4">
      <c r="B53" s="39" t="s">
        <v>90</v>
      </c>
      <c r="C53" s="40"/>
      <c r="D53" s="40"/>
      <c r="E53" s="40"/>
      <c r="F53" s="40"/>
      <c r="G53" s="40"/>
      <c r="H53" s="41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greaterThanOrEqual">
      <formula>0.15</formula>
    </cfRule>
    <cfRule type="cellIs" dxfId="1" priority="3" operator="between">
      <formula>0</formula>
      <formula>0.15</formula>
    </cfRule>
    <cfRule type="cellIs" dxfId="0" priority="4" operator="lessThanOrEqual">
      <formula>0</formula>
    </cfRule>
  </conditionalFormatting>
  <hyperlinks>
    <hyperlink ref="B51" r:id="rId1" xr:uid="{F3873E99-3448-4790-B265-CFE5E96B58B2}"/>
  </hyperlinks>
  <pageMargins left="0.7" right="0.7" top="0.75" bottom="0.75" header="0.3" footer="0.3"/>
  <pageSetup scale="5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A0544DD-B777-4661-8D01-92B6827DA80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 2027'!B36:F36</xm:f>
              <xm:sqref>G36</xm:sqref>
            </x14:sparkline>
          </x14:sparklines>
        </x14:sparklineGroup>
      </x14:sparklineGroup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4CE0B-7DFB-4C5A-9363-DC214B83B00E}">
  <dimension ref="A4:C21"/>
  <sheetViews>
    <sheetView topLeftCell="A13" zoomScale="145" workbookViewId="0">
      <selection activeCell="A18" sqref="A18"/>
    </sheetView>
  </sheetViews>
  <sheetFormatPr baseColWidth="10" defaultColWidth="11.44140625" defaultRowHeight="14.4" x14ac:dyDescent="0.3"/>
  <cols>
    <col min="1" max="1" width="55.5546875" customWidth="1"/>
    <col min="2" max="2" width="22.88671875" customWidth="1"/>
    <col min="3" max="3" width="42.5546875" style="25" bestFit="1" customWidth="1"/>
  </cols>
  <sheetData>
    <row r="4" spans="1:3" x14ac:dyDescent="0.3">
      <c r="A4" s="24" t="s">
        <v>101</v>
      </c>
      <c r="B4" s="24" t="s">
        <v>102</v>
      </c>
      <c r="C4" s="26" t="s">
        <v>103</v>
      </c>
    </row>
    <row r="5" spans="1:3" x14ac:dyDescent="0.3">
      <c r="A5" t="s">
        <v>1</v>
      </c>
      <c r="B5" t="s">
        <v>104</v>
      </c>
    </row>
    <row r="6" spans="1:3" x14ac:dyDescent="0.3">
      <c r="A6" t="s">
        <v>3</v>
      </c>
      <c r="B6" t="s">
        <v>104</v>
      </c>
    </row>
    <row r="7" spans="1:3" x14ac:dyDescent="0.3">
      <c r="A7" t="s">
        <v>4</v>
      </c>
      <c r="B7" t="s">
        <v>104</v>
      </c>
    </row>
    <row r="8" spans="1:3" ht="28.8" x14ac:dyDescent="0.3">
      <c r="A8" t="s">
        <v>5</v>
      </c>
      <c r="B8" t="s">
        <v>104</v>
      </c>
      <c r="C8" s="25" t="s">
        <v>105</v>
      </c>
    </row>
    <row r="9" spans="1:3" ht="28.8" x14ac:dyDescent="0.3">
      <c r="A9" t="s">
        <v>39</v>
      </c>
      <c r="B9" t="s">
        <v>104</v>
      </c>
      <c r="C9" s="25" t="s">
        <v>106</v>
      </c>
    </row>
    <row r="10" spans="1:3" ht="43.2" x14ac:dyDescent="0.3">
      <c r="A10" t="s">
        <v>41</v>
      </c>
      <c r="B10" t="s">
        <v>104</v>
      </c>
      <c r="C10" s="25" t="s">
        <v>107</v>
      </c>
    </row>
    <row r="11" spans="1:3" x14ac:dyDescent="0.3">
      <c r="A11" t="s">
        <v>43</v>
      </c>
      <c r="B11" t="s">
        <v>108</v>
      </c>
      <c r="C11" s="25" t="s">
        <v>109</v>
      </c>
    </row>
    <row r="12" spans="1:3" ht="43.2" x14ac:dyDescent="0.3">
      <c r="A12" t="s">
        <v>44</v>
      </c>
      <c r="C12" s="25" t="s">
        <v>110</v>
      </c>
    </row>
    <row r="13" spans="1:3" x14ac:dyDescent="0.3">
      <c r="A13" s="24" t="s">
        <v>47</v>
      </c>
    </row>
    <row r="14" spans="1:3" ht="43.2" x14ac:dyDescent="0.3">
      <c r="A14" t="s">
        <v>49</v>
      </c>
      <c r="C14" s="25" t="s">
        <v>111</v>
      </c>
    </row>
    <row r="15" spans="1:3" x14ac:dyDescent="0.3">
      <c r="A15" t="s">
        <v>112</v>
      </c>
      <c r="C15" s="25" t="s">
        <v>113</v>
      </c>
    </row>
    <row r="16" spans="1:3" x14ac:dyDescent="0.3">
      <c r="A16" s="24" t="s">
        <v>48</v>
      </c>
    </row>
    <row r="17" spans="1:3" ht="28.8" x14ac:dyDescent="0.3">
      <c r="A17" t="s">
        <v>49</v>
      </c>
      <c r="C17" s="25" t="s">
        <v>114</v>
      </c>
    </row>
    <row r="18" spans="1:3" ht="43.2" x14ac:dyDescent="0.3">
      <c r="A18" t="s">
        <v>51</v>
      </c>
      <c r="C18" s="25" t="s">
        <v>115</v>
      </c>
    </row>
    <row r="19" spans="1:3" x14ac:dyDescent="0.3">
      <c r="A19" t="s">
        <v>50</v>
      </c>
      <c r="C19" s="25" t="s">
        <v>116</v>
      </c>
    </row>
    <row r="20" spans="1:3" x14ac:dyDescent="0.3">
      <c r="A20" t="s">
        <v>60</v>
      </c>
      <c r="C20" s="25" t="s">
        <v>117</v>
      </c>
    </row>
    <row r="21" spans="1:3" x14ac:dyDescent="0.3">
      <c r="A21" s="24" t="s">
        <v>70</v>
      </c>
      <c r="C21" s="25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13</vt:i4>
      </vt:variant>
    </vt:vector>
  </HeadingPairs>
  <TitlesOfParts>
    <vt:vector size="27" baseType="lpstr">
      <vt:lpstr>FID ASCENDENTE 2025 BACHEO (2)</vt:lpstr>
      <vt:lpstr>FID ASCENDENTE 2025 AGUA</vt:lpstr>
      <vt:lpstr>FID ASCENDENTE 2025 SOLICITUDES</vt:lpstr>
      <vt:lpstr>FID ASCENDENTE 2025 OBRAS</vt:lpstr>
      <vt:lpstr>FID ASCENDENTE 2025 MTO VEHICUL</vt:lpstr>
      <vt:lpstr>FID ASCENDENTE 2025 MAQUINARIA</vt:lpstr>
      <vt:lpstr>FID ASCENDENTE 2025 MTTO EQ MEN</vt:lpstr>
      <vt:lpstr>FID ASCENDENTE 2025 MTTO OFI </vt:lpstr>
      <vt:lpstr>FID DESCENDENTE 2025</vt:lpstr>
      <vt:lpstr>FID ASCENDENTE 2026</vt:lpstr>
      <vt:lpstr>FID DESCENDENTE 2026</vt:lpstr>
      <vt:lpstr>FID ASCENDENTE 2027</vt:lpstr>
      <vt:lpstr>FID DESCENDENTE 2027</vt:lpstr>
      <vt:lpstr>INSTRUCTIVO</vt:lpstr>
      <vt:lpstr>'FID ASCENDENTE 2025 AGUA'!Área_de_impresión</vt:lpstr>
      <vt:lpstr>'FID ASCENDENTE 2025 BACHEO (2)'!Área_de_impresión</vt:lpstr>
      <vt:lpstr>'FID ASCENDENTE 2025 MAQUINARIA'!Área_de_impresión</vt:lpstr>
      <vt:lpstr>'FID ASCENDENTE 2025 MTO VEHICUL'!Área_de_impresión</vt:lpstr>
      <vt:lpstr>'FID ASCENDENTE 2025 MTTO EQ MEN'!Área_de_impresión</vt:lpstr>
      <vt:lpstr>'FID ASCENDENTE 2025 MTTO OFI '!Área_de_impresión</vt:lpstr>
      <vt:lpstr>'FID ASCENDENTE 2025 OBRAS'!Área_de_impresión</vt:lpstr>
      <vt:lpstr>'FID ASCENDENTE 2025 SOLICITUDES'!Área_de_impresión</vt:lpstr>
      <vt:lpstr>'FID ASCENDENTE 2026'!Área_de_impresión</vt:lpstr>
      <vt:lpstr>'FID ASCENDENTE 2027'!Área_de_impresión</vt:lpstr>
      <vt:lpstr>'FID DESCENDENTE 2025'!Área_de_impresión</vt:lpstr>
      <vt:lpstr>'FID DESCENDENTE 2026'!Área_de_impresión</vt:lpstr>
      <vt:lpstr>'FID DESCENDENTE 2027'!Área_de_impresión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Diana Mis</cp:lastModifiedBy>
  <cp:revision/>
  <cp:lastPrinted>2026-01-08T15:10:18Z</cp:lastPrinted>
  <dcterms:created xsi:type="dcterms:W3CDTF">2021-02-17T19:36:04Z</dcterms:created>
  <dcterms:modified xsi:type="dcterms:W3CDTF">2026-01-08T15:10:56Z</dcterms:modified>
  <cp:category/>
  <cp:contentStatus/>
</cp:coreProperties>
</file>